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288" windowWidth="12600" windowHeight="10716"/>
  </bookViews>
  <sheets>
    <sheet name="tab.1" sheetId="7" r:id="rId1"/>
    <sheet name="tab.2" sheetId="8" r:id="rId2"/>
    <sheet name="Ceny 2018" sheetId="3" state="hidden" r:id="rId3"/>
    <sheet name="Podklady" sheetId="4" state="hidden" r:id="rId4"/>
  </sheets>
  <externalReferences>
    <externalReference r:id="rId5"/>
  </externalReferences>
  <definedNames>
    <definedName name="_xlnm.Print_Area" localSheetId="0">tab.1!$A$1:$H$59</definedName>
    <definedName name="_xlnm.Print_Area" localSheetId="1">tab.2!$A$1:$H$55</definedName>
  </definedNames>
  <calcPr calcId="145621"/>
</workbook>
</file>

<file path=xl/calcChain.xml><?xml version="1.0" encoding="utf-8"?>
<calcChain xmlns="http://schemas.openxmlformats.org/spreadsheetml/2006/main">
  <c r="H42" i="8" l="1"/>
  <c r="H45" i="8" s="1"/>
  <c r="H46" i="8" s="1"/>
  <c r="G42" i="8"/>
  <c r="G45" i="8" s="1"/>
  <c r="G46" i="8" s="1"/>
  <c r="F42" i="8"/>
  <c r="F45" i="8" s="1"/>
  <c r="F46" i="8" s="1"/>
  <c r="E42" i="8"/>
  <c r="E45" i="8" s="1"/>
  <c r="E46" i="8" s="1"/>
  <c r="H41" i="8"/>
  <c r="G41" i="8"/>
  <c r="F41" i="8"/>
  <c r="E41" i="8"/>
  <c r="H13" i="8"/>
  <c r="H14" i="8" s="1"/>
  <c r="H15" i="8" s="1"/>
  <c r="G13" i="8"/>
  <c r="G14" i="8" s="1"/>
  <c r="G15" i="8" s="1"/>
  <c r="F13" i="8"/>
  <c r="F14" i="8" s="1"/>
  <c r="F15" i="8" s="1"/>
  <c r="E13" i="8"/>
  <c r="E14" i="8" s="1"/>
  <c r="E15" i="8" s="1"/>
  <c r="H8" i="8"/>
  <c r="H43" i="8" s="1"/>
  <c r="G8" i="8"/>
  <c r="G43" i="8" s="1"/>
  <c r="F8" i="8"/>
  <c r="F43" i="8" s="1"/>
  <c r="E8" i="8"/>
  <c r="E43" i="8" s="1"/>
  <c r="H7" i="8"/>
  <c r="G7" i="8"/>
  <c r="F7" i="8"/>
  <c r="E7" i="8"/>
  <c r="K2" i="8"/>
  <c r="H16" i="8" s="1"/>
  <c r="J2" i="8"/>
  <c r="H53" i="7"/>
  <c r="E53" i="7"/>
  <c r="H52" i="7"/>
  <c r="E52" i="7"/>
  <c r="H51" i="7"/>
  <c r="E51" i="7"/>
  <c r="H50" i="7"/>
  <c r="E50" i="7"/>
  <c r="H49" i="7"/>
  <c r="E49" i="7"/>
  <c r="H48" i="7"/>
  <c r="E48" i="7"/>
  <c r="H47" i="7"/>
  <c r="E47" i="7"/>
  <c r="H46" i="7"/>
  <c r="E46" i="7"/>
  <c r="H45" i="7"/>
  <c r="E45" i="7"/>
  <c r="H44" i="7"/>
  <c r="E44" i="7"/>
  <c r="G43" i="7"/>
  <c r="H43" i="7" s="1"/>
  <c r="D43" i="7"/>
  <c r="E43" i="7" s="1"/>
  <c r="H41" i="7"/>
  <c r="E41" i="7"/>
  <c r="H40" i="7"/>
  <c r="E40" i="7"/>
  <c r="H39" i="7"/>
  <c r="E39" i="7"/>
  <c r="H38" i="7"/>
  <c r="E38" i="7"/>
  <c r="H37" i="7"/>
  <c r="E37" i="7"/>
  <c r="H36" i="7"/>
  <c r="E36" i="7"/>
  <c r="E34" i="7" s="1"/>
  <c r="H35" i="7"/>
  <c r="E35" i="7"/>
  <c r="H34" i="7"/>
  <c r="G34" i="7"/>
  <c r="F34" i="7"/>
  <c r="D34" i="7"/>
  <c r="C34" i="7"/>
  <c r="H33" i="7"/>
  <c r="E33" i="7"/>
  <c r="H32" i="7"/>
  <c r="E32" i="7"/>
  <c r="H31" i="7"/>
  <c r="E31" i="7"/>
  <c r="H30" i="7"/>
  <c r="H29" i="7" s="1"/>
  <c r="E30" i="7"/>
  <c r="G29" i="7"/>
  <c r="F29" i="7"/>
  <c r="E29" i="7"/>
  <c r="D29" i="7"/>
  <c r="C29" i="7"/>
  <c r="H28" i="7"/>
  <c r="H26" i="7" s="1"/>
  <c r="E28" i="7"/>
  <c r="E26" i="7" s="1"/>
  <c r="H27" i="7"/>
  <c r="E27" i="7"/>
  <c r="G26" i="7"/>
  <c r="F26" i="7"/>
  <c r="D26" i="7"/>
  <c r="C26" i="7"/>
  <c r="H25" i="7"/>
  <c r="E25" i="7"/>
  <c r="H24" i="7"/>
  <c r="H23" i="7" s="1"/>
  <c r="E24" i="7"/>
  <c r="G23" i="7"/>
  <c r="F23" i="7"/>
  <c r="E23" i="7"/>
  <c r="D23" i="7"/>
  <c r="C23" i="7"/>
  <c r="H22" i="7"/>
  <c r="E22" i="7"/>
  <c r="H21" i="7"/>
  <c r="E21" i="7"/>
  <c r="H20" i="7"/>
  <c r="E20" i="7"/>
  <c r="E18" i="7" s="1"/>
  <c r="H19" i="7"/>
  <c r="E19" i="7"/>
  <c r="H18" i="7"/>
  <c r="G18" i="7"/>
  <c r="G42" i="7" s="1"/>
  <c r="F18" i="7"/>
  <c r="F42" i="7" s="1"/>
  <c r="D18" i="7"/>
  <c r="D42" i="7" s="1"/>
  <c r="C18" i="7"/>
  <c r="C42" i="7" s="1"/>
  <c r="H9" i="8" l="1"/>
  <c r="H10" i="8" s="1"/>
  <c r="E9" i="8"/>
  <c r="E10" i="8" s="1"/>
  <c r="E16" i="8"/>
  <c r="E44" i="8"/>
  <c r="F9" i="8"/>
  <c r="F10" i="8" s="1"/>
  <c r="F16" i="8"/>
  <c r="F44" i="8"/>
  <c r="G9" i="8"/>
  <c r="G10" i="8" s="1"/>
  <c r="G16" i="8"/>
  <c r="G44" i="8"/>
  <c r="H44" i="8"/>
  <c r="E42" i="7"/>
  <c r="H42" i="7"/>
  <c r="B6" i="4"/>
  <c r="B7" i="4"/>
  <c r="B14" i="4" l="1"/>
  <c r="B13" i="4" l="1"/>
  <c r="B10" i="4"/>
  <c r="B5" i="4" l="1"/>
  <c r="B4" i="4"/>
</calcChain>
</file>

<file path=xl/comments1.xml><?xml version="1.0" encoding="utf-8"?>
<comments xmlns="http://schemas.openxmlformats.org/spreadsheetml/2006/main">
  <authors>
    <author>Vrána Jan</author>
  </authors>
  <commentList>
    <comment ref="A57" authorId="0">
      <text>
        <r>
          <rPr>
            <sz val="8"/>
            <color indexed="30"/>
            <rFont val="Arial"/>
            <family val="2"/>
            <charset val="238"/>
          </rPr>
          <t>Tak tohle si myslím, taky není pravda. Skutečnost nemůže být totožná s kalkulací (tedy kromě ceny). Vylujučuje jakoukouli změnu počtu VDM během roku či předpokládá dodržení naplánovaných třžeb včetně zisku.</t>
        </r>
      </text>
    </comment>
    <comment ref="A59" authorId="0">
      <text>
        <r>
          <rPr>
            <sz val="8"/>
            <color indexed="30"/>
            <rFont val="Arial"/>
            <family val="2"/>
            <charset val="238"/>
          </rPr>
          <t>Kdo plní ????</t>
        </r>
      </text>
    </comment>
    <comment ref="A65" authorId="0">
      <text>
        <r>
          <rPr>
            <sz val="8"/>
            <color indexed="30"/>
            <rFont val="Arial"/>
            <family val="2"/>
            <charset val="238"/>
          </rPr>
          <t>Rozdíly zisku plánovaného a skutečného se nikde v tabulkách neuvádějí (není na ně ve formuláři místo), není co okomentovat.</t>
        </r>
      </text>
    </comment>
  </commentList>
</comments>
</file>

<file path=xl/comments2.xml><?xml version="1.0" encoding="utf-8"?>
<comments xmlns="http://schemas.openxmlformats.org/spreadsheetml/2006/main">
  <authors>
    <author>Klímová Dana</author>
  </authors>
  <commentList>
    <comment ref="B6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objem 1.635.773m3 dle info H.Vrána včetně Parschallu * cena stočného z jiných zdrojů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*cena stočného z jiných zdrojů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výrazný pokles způsobený kogenerací, 2014 0,95Kč/m3, 
2015 0,70Kč/m3
2016 0,54Kč/m3
2017 0,46Kč/m3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pouze N na vodu převzatou</t>
        </r>
      </text>
    </comment>
  </commentList>
</comments>
</file>

<file path=xl/sharedStrings.xml><?xml version="1.0" encoding="utf-8"?>
<sst xmlns="http://schemas.openxmlformats.org/spreadsheetml/2006/main" count="288" uniqueCount="229">
  <si>
    <t>Řádek</t>
  </si>
  <si>
    <t>Text</t>
  </si>
  <si>
    <t>Voda pitná</t>
  </si>
  <si>
    <t>1.</t>
  </si>
  <si>
    <t>2.</t>
  </si>
  <si>
    <t>Kontroloval:</t>
  </si>
  <si>
    <t>Vypracoval:</t>
  </si>
  <si>
    <t>Ostatní přímé náklady</t>
  </si>
  <si>
    <t>Výrobní režie</t>
  </si>
  <si>
    <t>Správní režie</t>
  </si>
  <si>
    <t>Úplné vlastní náklady</t>
  </si>
  <si>
    <t>Počet pracovníků</t>
  </si>
  <si>
    <t>Datum:</t>
  </si>
  <si>
    <t>Měrná jednotka</t>
  </si>
  <si>
    <t>Poznámka</t>
  </si>
  <si>
    <t>11.</t>
  </si>
  <si>
    <t>12.</t>
  </si>
  <si>
    <t>13.</t>
  </si>
  <si>
    <t>14.</t>
  </si>
  <si>
    <t>15.</t>
  </si>
  <si>
    <t>%</t>
  </si>
  <si>
    <t>16.</t>
  </si>
  <si>
    <t>17.</t>
  </si>
  <si>
    <t>18.</t>
  </si>
  <si>
    <t>Voda odpadní</t>
  </si>
  <si>
    <t>Rozdíl</t>
  </si>
  <si>
    <t>Nákladové položky</t>
  </si>
  <si>
    <t>Materiál</t>
  </si>
  <si>
    <t>Energie</t>
  </si>
  <si>
    <t>Mzdy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</si>
  <si>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</si>
  <si>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</si>
  <si>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</si>
  <si>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</si>
  <si>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</si>
  <si>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</si>
  <si>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</si>
  <si>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</si>
  <si>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</si>
  <si>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</si>
  <si>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</si>
  <si>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Kalkulační zisk</t>
  </si>
  <si>
    <t>Celkem ÚVN + zisk</t>
  </si>
  <si>
    <t>CENA pro vodné, stočné</t>
  </si>
  <si>
    <t>Kalkulovaná cena pro vodné a pro stočné</t>
  </si>
  <si>
    <t>Cena pohyblivé složky</t>
  </si>
  <si>
    <t>Cena pohyblivé složky + DPH</t>
  </si>
  <si>
    <t>19.</t>
  </si>
  <si>
    <t>Tabulka č. 1</t>
  </si>
  <si>
    <t>Finanční náklady</t>
  </si>
  <si>
    <t>Kč</t>
  </si>
  <si>
    <t>m3</t>
  </si>
  <si>
    <t>Jan Vrána</t>
  </si>
  <si>
    <t>Ing. Stanislav Váňa</t>
  </si>
  <si>
    <t>a</t>
  </si>
  <si>
    <t>26069539</t>
  </si>
  <si>
    <t>(bez DPH)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</si>
  <si>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</si>
  <si>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t>Pohyblivá složka</t>
  </si>
  <si>
    <t>Pevná složka</t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</si>
  <si>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</si>
  <si>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t xml:space="preserve"> (Kč/vodoměr/rok)</t>
  </si>
  <si>
    <t>Celkem</t>
  </si>
  <si>
    <t>Vodné</t>
  </si>
  <si>
    <t>Stočné</t>
  </si>
  <si>
    <t>Podklady do roční zprávy:</t>
  </si>
  <si>
    <r>
      <t>1.1.1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Výše ceny pro stočné - Kč/m</t>
    </r>
    <r>
      <rPr>
        <vertAlign val="superscript"/>
        <sz val="10"/>
        <rFont val="Arial"/>
        <family val="2"/>
        <charset val="238"/>
      </rPr>
      <t>3</t>
    </r>
  </si>
  <si>
    <t>viz. příloha</t>
  </si>
  <si>
    <r>
      <t>1.1.3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Poplatky za vypouštění odpadních vod – Kč</t>
    </r>
  </si>
  <si>
    <t>1.1.4      Náklady pro výpočet ceny pro stočné dle zákona č. 274/2001 Sb., o vodovodech a kanalizacích pro veřejnou potřebu – Kč</t>
  </si>
  <si>
    <r>
      <t>1.1.6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Spotřeba energie na vyčištění 1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odpadní vody – Kč/m</t>
    </r>
    <r>
      <rPr>
        <vertAlign val="superscript"/>
        <sz val="10"/>
        <rFont val="Arial"/>
        <family val="2"/>
        <charset val="238"/>
      </rPr>
      <t>3</t>
    </r>
  </si>
  <si>
    <t>1.1.1      Výše ceny pro vodné - Kč/m3</t>
  </si>
  <si>
    <t>1.1.3      Cena vody převzaté - Kč/m3</t>
  </si>
  <si>
    <t>1.1.4      Náklady pro výpočet ceny pro vodné dle zákona č. 274/2001 Sb., o vodovodech a kanalizacích pro veřejnou potřebu – Kč</t>
  </si>
  <si>
    <t>1.1.5      Dohadná položka fakturace – Kč</t>
  </si>
  <si>
    <t>vodné</t>
  </si>
  <si>
    <t>stočné</t>
  </si>
  <si>
    <t>Ing. Dana Klímová</t>
  </si>
  <si>
    <t>pouze srážkové vody, uzavřené smlouvy</t>
  </si>
  <si>
    <t>Příloha č. 20 k vyhlášce č. 428/2001 Sb.</t>
  </si>
  <si>
    <t>sazba DPH</t>
  </si>
  <si>
    <t>rok</t>
  </si>
  <si>
    <t>A DOSAŽENÉ SKUTEČNOSTI V TÉMŽE OBDOBÍ</t>
  </si>
  <si>
    <t>Příjemce vodného a stočného</t>
  </si>
  <si>
    <t>ČEVAK a.s.</t>
  </si>
  <si>
    <t>II</t>
  </si>
  <si>
    <t>Provozovatel - název a IČ</t>
  </si>
  <si>
    <t>60849657</t>
  </si>
  <si>
    <t>III</t>
  </si>
  <si>
    <t>Vlastník - název a IČ</t>
  </si>
  <si>
    <t>IV</t>
  </si>
  <si>
    <t>Formulář A až F</t>
  </si>
  <si>
    <t>A1</t>
  </si>
  <si>
    <t>V</t>
  </si>
  <si>
    <t>Index 1 až x</t>
  </si>
  <si>
    <t>VI</t>
  </si>
  <si>
    <t>IČPE související s cenou</t>
  </si>
  <si>
    <t>Náklady pro výpočet ceny pro vodné a stočné</t>
  </si>
  <si>
    <t>Skutečnost</t>
  </si>
  <si>
    <t>Kalkulace</t>
  </si>
  <si>
    <t>1.1</t>
  </si>
  <si>
    <t>- surová voda podzemní + povrchová</t>
  </si>
  <si>
    <t>1.2</t>
  </si>
  <si>
    <t>- pitná voda převzatá + odpadní voda předaná k čištění</t>
  </si>
  <si>
    <t>1.3</t>
  </si>
  <si>
    <t>- chemikálie</t>
  </si>
  <si>
    <t>1.4</t>
  </si>
  <si>
    <t>- ostatní materiál</t>
  </si>
  <si>
    <t>2.1</t>
  </si>
  <si>
    <t>- elektrická energie</t>
  </si>
  <si>
    <t>2.2</t>
  </si>
  <si>
    <t>- ostatní energie (plyn, pevná a kapalná energie)</t>
  </si>
  <si>
    <t>3.1</t>
  </si>
  <si>
    <t>- přímé mzdy</t>
  </si>
  <si>
    <t>3.2</t>
  </si>
  <si>
    <t>- ostatní osobní náklady</t>
  </si>
  <si>
    <t>4.1</t>
  </si>
  <si>
    <t>- odpisy</t>
  </si>
  <si>
    <t>4.2</t>
  </si>
  <si>
    <t>- opravy infrastrukturního majetku</t>
  </si>
  <si>
    <t>4.3</t>
  </si>
  <si>
    <t>- nájem infrastrukturního majetku</t>
  </si>
  <si>
    <t>4.4</t>
  </si>
  <si>
    <t>- prostředky obnovy infrastrukturního majetku</t>
  </si>
  <si>
    <t>Provozní náklady</t>
  </si>
  <si>
    <t>5.1</t>
  </si>
  <si>
    <t>- poplatky za vypouštení odpadních vod</t>
  </si>
  <si>
    <t>5.2</t>
  </si>
  <si>
    <t>- ostatní provozní náklady externí</t>
  </si>
  <si>
    <t>5.3</t>
  </si>
  <si>
    <t>- ostatní provozní náklady ve vlastní režii</t>
  </si>
  <si>
    <t>Finanční výnosy</t>
  </si>
  <si>
    <t>Hodnota souvisejícího infrastrukt. majetku podle VÚME</t>
  </si>
  <si>
    <t>Pořizovací cena souvis. provozního hmotného majetku</t>
  </si>
  <si>
    <t>Voda pitná fakturovaná</t>
  </si>
  <si>
    <t>- z toho domácnosti</t>
  </si>
  <si>
    <t>Voda odpadní odváděná fakturovaná</t>
  </si>
  <si>
    <t>Voda srážková fakturovaná</t>
  </si>
  <si>
    <t>Voda odpadní čištěná</t>
  </si>
  <si>
    <t>Pitná nebo odpadní voda převzatá</t>
  </si>
  <si>
    <t>Pitná nebo odpadní voda předaná</t>
  </si>
  <si>
    <t>Pozn.:</t>
  </si>
  <si>
    <t>Náklady se uvádějí v Kč</t>
  </si>
  <si>
    <t>Řádky A a B se uvádějí v Kč</t>
  </si>
  <si>
    <t>VÚME = vybrané údaje majetkové evidence</t>
  </si>
  <si>
    <t>Tabulka č. 2</t>
  </si>
  <si>
    <t>2a</t>
  </si>
  <si>
    <t>2b</t>
  </si>
  <si>
    <t>3a</t>
  </si>
  <si>
    <t>4a</t>
  </si>
  <si>
    <t>6a</t>
  </si>
  <si>
    <t>7a</t>
  </si>
  <si>
    <t>JEDNOTKOVÉ NÁKLADY v</t>
  </si>
  <si>
    <r>
      <t>Kč / m</t>
    </r>
    <r>
      <rPr>
        <vertAlign val="superscript"/>
        <sz val="9"/>
        <color rgb="FF0070C0"/>
        <rFont val="Arial"/>
        <family val="2"/>
        <charset val="238"/>
      </rPr>
      <t>3</t>
    </r>
  </si>
  <si>
    <t>ř.10 / D nebo ř.10 / (F+H)</t>
  </si>
  <si>
    <t>ÚVN</t>
  </si>
  <si>
    <t>ř.10</t>
  </si>
  <si>
    <t>- podíl kalkulačního zisku z ÚVN (orientační ukazatel)</t>
  </si>
  <si>
    <t>ř.13 /( ř.12 / 100)</t>
  </si>
  <si>
    <t>- z ř. 13 na rozvoj a obnovu infrastrukturního majetku</t>
  </si>
  <si>
    <t>ř. 12 + ř. 13</t>
  </si>
  <si>
    <t>Voda fakturovaná pitná, odpadní + srážková</t>
  </si>
  <si>
    <t>ř. D nebo F+H</t>
  </si>
  <si>
    <t>ř. 16 / ř. 17</t>
  </si>
  <si>
    <t>CENA pro vodné, stočné + DPH</t>
  </si>
  <si>
    <t>ř. 18 + DPH</t>
  </si>
  <si>
    <t>20.</t>
  </si>
  <si>
    <t>Prostředky obnovy infrastrukturního majetku</t>
  </si>
  <si>
    <t>Tvorba celkem od roku 2009</t>
  </si>
  <si>
    <t>Čerpání celkem od roku 2009</t>
  </si>
  <si>
    <t>Poznámky:</t>
  </si>
  <si>
    <t>V řádce 20 a sloupci 2b se uvádí v horním poli stav na účelovém účtu od roku 2009 a v dolním poli čerpání od roku 2009. Ve sloupci 3a tvorba finančních prostředků na vodovodech v roce xxxx. Ve sloupci 4a čerpání prostředků na obnovu vodovodů v roce xxxx. Ve sloupci 6a tvorba finančních prostředků na kanalizacích v roce xxxx. Ve sloupci 7a čerpání prostředků na obnovu kanalizací v roce xxxx. Všechny uváděné hodnoty se komentují. Řádek č. 20 vyplňuje vlastník vodovodu nebo kanalizace.</t>
  </si>
  <si>
    <t>Jana Zikmundová</t>
  </si>
  <si>
    <t>Telefon</t>
  </si>
  <si>
    <t>e-mail:</t>
  </si>
  <si>
    <t>Schválil - zástupce provozovatele:</t>
  </si>
  <si>
    <t>Tabulka č. 3</t>
  </si>
  <si>
    <t>Kalkulovaná cena pro vodné a pro točné při dvousložkové formě</t>
  </si>
  <si>
    <t>3b</t>
  </si>
  <si>
    <t>4b</t>
  </si>
  <si>
    <t>6b</t>
  </si>
  <si>
    <t>7b</t>
  </si>
  <si>
    <t>21.</t>
  </si>
  <si>
    <t>Pevná složka - (ÚVN + zisk)</t>
  </si>
  <si>
    <t>z ř. 16</t>
  </si>
  <si>
    <t>21.a</t>
  </si>
  <si>
    <t>- podíl z celkových ÚVN a zisku</t>
  </si>
  <si>
    <t>(ř. 21 / ř. 16) * 100</t>
  </si>
  <si>
    <t>22.</t>
  </si>
  <si>
    <t>Pohyblivá složka - (ÚVN + zisk)</t>
  </si>
  <si>
    <t>ř. 16 - ř. 21</t>
  </si>
  <si>
    <t>22.a</t>
  </si>
  <si>
    <t>- z toho: ÚVN</t>
  </si>
  <si>
    <t>ř. 12 * (1-(ř. 21a / 100))</t>
  </si>
  <si>
    <t>22.b</t>
  </si>
  <si>
    <r>
      <rPr>
        <sz val="9"/>
        <color theme="0"/>
        <rFont val="Arial"/>
        <family val="2"/>
        <charset val="238"/>
      </rPr>
      <t>- z toho</t>
    </r>
    <r>
      <rPr>
        <sz val="9"/>
        <rFont val="Arial"/>
        <family val="2"/>
        <charset val="238"/>
      </rPr>
      <t>: kalkulační zisk</t>
    </r>
  </si>
  <si>
    <t>ř. 22 - ř. 22a</t>
  </si>
  <si>
    <t>23.</t>
  </si>
  <si>
    <t>ř. 22 / ř. 17</t>
  </si>
  <si>
    <t>24.</t>
  </si>
  <si>
    <t>ř. 23 + DPH</t>
  </si>
  <si>
    <t>25.</t>
  </si>
  <si>
    <t>Technické parametry pevné složky podle § 33 odst. 1 této vyhlášky (a, b, c) do sl. 3a. Výše nejnižší a nejvyšší platby za pevnou složku v Kč za rok do sl. 3b</t>
  </si>
  <si>
    <t>stanislav.vana@cevak.cz</t>
  </si>
  <si>
    <t>Tabulka č. 3 je totožná s výpočtem (kalkulací) cen pro vodné a cen pro stočné. Není tedy porovnáním kalkulace a skutečnosti.</t>
  </si>
  <si>
    <t>Obsah nákladových položek, objemové a množstevní položky při výpočtu ceny pro vodné a stočné je uveden v příloze č. 19a.</t>
  </si>
  <si>
    <t xml:space="preserve"> * uvedena 1/4 kalkulace na rok 2015</t>
  </si>
  <si>
    <t>Pravidla pro zpracování porovnání:</t>
  </si>
  <si>
    <t>A.</t>
  </si>
  <si>
    <t>Pro splnění povinností podle § 36 odst. 5 zákona se porovnává sloupec 3 a sloupec 4, sloupec 6 a sloupec tabulky č.1. Rozdíl kalkulovaných a skutečných nákladů v jednotlivých položkách a rozdíl hodnot v řádcích označených velkými písmeny, pokud je větší než 5% je nutné zdůvodnit, a to jak u záporných, tak u kladných hodnot.</t>
  </si>
  <si>
    <t>B.</t>
  </si>
  <si>
    <t>Pro splnění povinností podle § 36 odst. 5 zákona se porovnávávají i údaje uvedené o kalkulovaném zisku a skutečně dosaženém zisku, užití zisku na rozvoj a obnovu infrastrukturního majetku včetně tvorby a čerpání prostředků na obnovu. Rozdíly větší než 5% je nutné zdůvodnit, a to jaak u záporných, tak kladných hodnot.</t>
  </si>
  <si>
    <t>C.</t>
  </si>
  <si>
    <t>Pro splnění povinností podle § 36 odst. 5 zákona se zpracuje informace o celkovém porovnání všech položek výpočtu všech cen pro vodné a pro stočné a pro vodu předanou a odpadní vodu převzatou. Současně se předává i celkový součet samostaných cen, umožnující kontrolu jednotlivých položek s účetnictvím vlastníka, popřípadě provozovatele.</t>
  </si>
  <si>
    <r>
      <t>1.1.2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Fakturované stočné – odpadní voda celkem – Kč </t>
    </r>
    <r>
      <rPr>
        <b/>
        <sz val="10"/>
        <rFont val="Arial"/>
        <family val="2"/>
        <charset val="238"/>
      </rPr>
      <t xml:space="preserve"> (včetně dohadné položky)</t>
    </r>
  </si>
  <si>
    <r>
      <t>1.1.4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Fakturované stočné –</t>
    </r>
    <r>
      <rPr>
        <b/>
        <sz val="10"/>
        <rFont val="Arial"/>
        <family val="2"/>
        <charset val="238"/>
      </rPr>
      <t xml:space="preserve"> z toho </t>
    </r>
    <r>
      <rPr>
        <sz val="10"/>
        <rFont val="Arial"/>
        <family val="2"/>
        <charset val="238"/>
      </rPr>
      <t xml:space="preserve">srážková voda celkem – Kč </t>
    </r>
  </si>
  <si>
    <r>
      <t xml:space="preserve">1.1.2      Vybrané vodné celkem - Kč </t>
    </r>
    <r>
      <rPr>
        <b/>
        <sz val="11"/>
        <rFont val="Calibri"/>
        <family val="2"/>
        <charset val="238"/>
      </rPr>
      <t>(včetně dohadné položky)</t>
    </r>
  </si>
  <si>
    <t>uvedená hodnota je včetně Parschalova žlabu</t>
  </si>
  <si>
    <t>Vodárenská společnost Táborsko s.r.o.</t>
  </si>
  <si>
    <t>Ceny vodného a stočného pro VST platné od 1.10.2017 do 30.9.2018</t>
  </si>
  <si>
    <t>Cena 10.2017 – 9.2018</t>
  </si>
  <si>
    <t>Kategorie A</t>
  </si>
  <si>
    <t>Kategorie B</t>
  </si>
  <si>
    <t>Kategorie C</t>
  </si>
  <si>
    <t>Kategorie D</t>
  </si>
  <si>
    <t>Kategorie E</t>
  </si>
  <si>
    <r>
      <t xml:space="preserve">Pevná složka stočného pro odpadní vody vypouštěné z jiných zdrojů (srážkové vody, studny): </t>
    </r>
    <r>
      <rPr>
        <b/>
        <sz val="11"/>
        <color theme="1"/>
        <rFont val="Times New Roman"/>
        <family val="1"/>
        <charset val="238"/>
      </rPr>
      <t>6,44 Kč/m</t>
    </r>
    <r>
      <rPr>
        <b/>
        <vertAlign val="superscript"/>
        <sz val="11"/>
        <color theme="1"/>
        <rFont val="Times New Roman"/>
        <family val="1"/>
        <charset val="238"/>
      </rPr>
      <t>3</t>
    </r>
    <r>
      <rPr>
        <sz val="11"/>
        <color theme="1"/>
        <rFont val="Times New Roman"/>
        <family val="1"/>
        <charset val="238"/>
      </rPr>
      <t xml:space="preserve">. Cena stočného z jiných zdrojů celkem: </t>
    </r>
    <r>
      <rPr>
        <b/>
        <sz val="11"/>
        <color theme="1"/>
        <rFont val="Times New Roman"/>
        <family val="1"/>
        <charset val="238"/>
      </rPr>
      <t>45,91 Kč/m</t>
    </r>
    <r>
      <rPr>
        <b/>
        <vertAlign val="superscript"/>
        <sz val="11"/>
        <color theme="1"/>
        <rFont val="Times New Roman"/>
        <family val="1"/>
        <charset val="238"/>
      </rPr>
      <t>3</t>
    </r>
    <r>
      <rPr>
        <b/>
        <sz val="11"/>
        <color theme="1"/>
        <rFont val="Times New Roman"/>
        <family val="1"/>
        <charset val="238"/>
      </rPr>
      <t>.</t>
    </r>
  </si>
  <si>
    <t>POROVNÁNÍ VŠECH POLOŽEK VÝPOČTU (KALKULACE) CEN PRO VODNÉ A STOČNÉ ZA OBDOBÍ 10/2018 - 09/2019</t>
  </si>
  <si>
    <t>10/2018-09/2019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</si>
</sst>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_ ;[Red]\-#,##0.000\ "/>
    <numFmt numFmtId="165" formatCode="#,##0.00_ ;[Red]\-#,##0.00\ "/>
    <numFmt numFmtId="166" formatCode="dd/mm/yyyy;@"/>
    <numFmt numFmtId="167" formatCode="#,##0_ ;[Red]\-#,##0\ 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7"/>
      <name val="Times New Roman"/>
      <family val="1"/>
      <charset val="238"/>
    </font>
    <font>
      <vertAlign val="superscript"/>
      <sz val="10"/>
      <name val="Arial"/>
      <family val="2"/>
      <charset val="238"/>
    </font>
    <font>
      <sz val="11"/>
      <name val="Calibri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9"/>
      <color theme="1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9"/>
      <color theme="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"/>
      <name val="Arial"/>
      <family val="2"/>
      <charset val="238"/>
    </font>
    <font>
      <sz val="8"/>
      <color indexed="3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0">
    <xf numFmtId="0" fontId="0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</cellStyleXfs>
  <cellXfs count="119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horizontal="left" wrapText="1"/>
    </xf>
    <xf numFmtId="3" fontId="0" fillId="0" borderId="0" xfId="0" applyNumberFormat="1" applyBorder="1"/>
    <xf numFmtId="0" fontId="14" fillId="0" borderId="0" xfId="0" applyFont="1" applyBorder="1" applyAlignment="1">
      <alignment wrapText="1"/>
    </xf>
    <xf numFmtId="2" fontId="0" fillId="0" borderId="0" xfId="0" applyNumberFormat="1" applyBorder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0" borderId="0" xfId="0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3" fontId="16" fillId="0" borderId="1" xfId="0" applyNumberFormat="1" applyFont="1" applyBorder="1" applyAlignment="1">
      <alignment horizontal="right" vertical="center"/>
    </xf>
    <xf numFmtId="0" fontId="17" fillId="0" borderId="0" xfId="7" applyFont="1" applyAlignment="1">
      <alignment vertical="center"/>
    </xf>
    <xf numFmtId="0" fontId="17" fillId="0" borderId="0" xfId="7" applyFont="1" applyAlignment="1">
      <alignment horizontal="right" vertical="center" indent="1"/>
    </xf>
    <xf numFmtId="0" fontId="17" fillId="0" borderId="0" xfId="7" applyFont="1" applyAlignment="1">
      <alignment horizontal="center" vertical="center"/>
    </xf>
    <xf numFmtId="9" fontId="17" fillId="3" borderId="0" xfId="7" applyNumberFormat="1" applyFont="1" applyFill="1" applyAlignment="1">
      <alignment horizontal="center" vertical="center"/>
    </xf>
    <xf numFmtId="0" fontId="17" fillId="3" borderId="0" xfId="7" applyNumberFormat="1" applyFont="1" applyFill="1" applyAlignment="1">
      <alignment horizontal="center" vertical="center"/>
    </xf>
    <xf numFmtId="0" fontId="17" fillId="0" borderId="2" xfId="7" applyFont="1" applyBorder="1" applyAlignment="1">
      <alignment horizontal="left" vertical="center" indent="1"/>
    </xf>
    <xf numFmtId="49" fontId="17" fillId="0" borderId="4" xfId="7" applyNumberFormat="1" applyFont="1" applyBorder="1" applyAlignment="1">
      <alignment vertical="center"/>
    </xf>
    <xf numFmtId="49" fontId="17" fillId="0" borderId="5" xfId="7" applyNumberFormat="1" applyFont="1" applyBorder="1" applyAlignment="1">
      <alignment horizontal="right" vertical="center"/>
    </xf>
    <xf numFmtId="0" fontId="18" fillId="0" borderId="2" xfId="7" applyFont="1" applyBorder="1" applyAlignment="1">
      <alignment horizontal="center" vertical="center" wrapText="1"/>
    </xf>
    <xf numFmtId="0" fontId="18" fillId="3" borderId="2" xfId="7" applyFont="1" applyFill="1" applyBorder="1" applyAlignment="1">
      <alignment horizontal="center" vertical="center"/>
    </xf>
    <xf numFmtId="0" fontId="18" fillId="0" borderId="0" xfId="7" applyFont="1" applyAlignment="1">
      <alignment horizontal="center" vertical="center"/>
    </xf>
    <xf numFmtId="0" fontId="18" fillId="0" borderId="2" xfId="7" applyFont="1" applyBorder="1" applyAlignment="1">
      <alignment horizontal="left" vertical="center" indent="1"/>
    </xf>
    <xf numFmtId="3" fontId="18" fillId="0" borderId="2" xfId="7" applyNumberFormat="1" applyFont="1" applyBorder="1" applyAlignment="1">
      <alignment vertical="center"/>
    </xf>
    <xf numFmtId="0" fontId="18" fillId="0" borderId="0" xfId="7" applyFont="1" applyAlignment="1">
      <alignment vertical="center"/>
    </xf>
    <xf numFmtId="49" fontId="17" fillId="0" borderId="2" xfId="7" applyNumberFormat="1" applyFont="1" applyBorder="1" applyAlignment="1">
      <alignment horizontal="left" vertical="center" indent="1"/>
    </xf>
    <xf numFmtId="3" fontId="19" fillId="0" borderId="2" xfId="7" applyNumberFormat="1" applyFont="1" applyBorder="1" applyAlignment="1">
      <alignment vertical="center"/>
    </xf>
    <xf numFmtId="49" fontId="17" fillId="0" borderId="2" xfId="7" applyNumberFormat="1" applyFont="1" applyBorder="1" applyAlignment="1">
      <alignment horizontal="left" vertical="center" wrapText="1" indent="1"/>
    </xf>
    <xf numFmtId="49" fontId="18" fillId="0" borderId="2" xfId="7" applyNumberFormat="1" applyFont="1" applyBorder="1" applyAlignment="1">
      <alignment horizontal="left" vertical="center" indent="1"/>
    </xf>
    <xf numFmtId="0" fontId="18" fillId="0" borderId="2" xfId="7" applyFont="1" applyBorder="1" applyAlignment="1">
      <alignment horizontal="center" vertical="center"/>
    </xf>
    <xf numFmtId="164" fontId="21" fillId="0" borderId="2" xfId="7" applyNumberFormat="1" applyFont="1" applyBorder="1" applyAlignment="1">
      <alignment horizontal="left" vertical="center" indent="1"/>
    </xf>
    <xf numFmtId="4" fontId="18" fillId="0" borderId="2" xfId="7" applyNumberFormat="1" applyFont="1" applyBorder="1" applyAlignment="1">
      <alignment horizontal="center" vertical="center"/>
    </xf>
    <xf numFmtId="164" fontId="18" fillId="0" borderId="2" xfId="7" applyNumberFormat="1" applyFont="1" applyBorder="1" applyAlignment="1">
      <alignment horizontal="left" vertical="center" indent="1"/>
    </xf>
    <xf numFmtId="49" fontId="19" fillId="0" borderId="2" xfId="7" applyNumberFormat="1" applyFont="1" applyBorder="1" applyAlignment="1">
      <alignment horizontal="left" vertical="center" indent="1"/>
    </xf>
    <xf numFmtId="0" fontId="19" fillId="0" borderId="2" xfId="7" applyFont="1" applyBorder="1" applyAlignment="1">
      <alignment horizontal="center" vertical="center"/>
    </xf>
    <xf numFmtId="164" fontId="19" fillId="0" borderId="2" xfId="7" applyNumberFormat="1" applyFont="1" applyBorder="1" applyAlignment="1">
      <alignment horizontal="left" vertical="center" indent="1"/>
    </xf>
    <xf numFmtId="165" fontId="19" fillId="0" borderId="2" xfId="7" applyNumberFormat="1" applyFont="1" applyBorder="1" applyAlignment="1">
      <alignment vertical="center"/>
    </xf>
    <xf numFmtId="165" fontId="18" fillId="0" borderId="2" xfId="7" applyNumberFormat="1" applyFont="1" applyBorder="1" applyAlignment="1">
      <alignment horizontal="center" vertical="center"/>
    </xf>
    <xf numFmtId="0" fontId="17" fillId="0" borderId="0" xfId="7" applyFont="1" applyAlignment="1">
      <alignment horizontal="left" vertical="center" indent="1"/>
    </xf>
    <xf numFmtId="0" fontId="19" fillId="0" borderId="3" xfId="7" applyFont="1" applyBorder="1" applyAlignment="1">
      <alignment horizontal="left" vertical="center" indent="1"/>
    </xf>
    <xf numFmtId="0" fontId="19" fillId="0" borderId="4" xfId="7" applyFont="1" applyBorder="1" applyAlignment="1">
      <alignment horizontal="left" vertical="center" indent="1"/>
    </xf>
    <xf numFmtId="0" fontId="19" fillId="0" borderId="5" xfId="7" applyFont="1" applyBorder="1" applyAlignment="1">
      <alignment horizontal="left" vertical="center" indent="1"/>
    </xf>
    <xf numFmtId="166" fontId="19" fillId="0" borderId="4" xfId="7" applyNumberFormat="1" applyFont="1" applyBorder="1" applyAlignment="1">
      <alignment horizontal="left" vertical="center" indent="1"/>
    </xf>
    <xf numFmtId="166" fontId="19" fillId="0" borderId="3" xfId="7" applyNumberFormat="1" applyFont="1" applyBorder="1" applyAlignment="1">
      <alignment horizontal="left" vertical="center" indent="1"/>
    </xf>
    <xf numFmtId="166" fontId="19" fillId="0" borderId="5" xfId="7" applyNumberFormat="1" applyFont="1" applyBorder="1" applyAlignment="1">
      <alignment horizontal="left" vertical="center" indent="1"/>
    </xf>
    <xf numFmtId="167" fontId="18" fillId="0" borderId="2" xfId="7" applyNumberFormat="1" applyFont="1" applyBorder="1" applyAlignment="1">
      <alignment vertical="center"/>
    </xf>
    <xf numFmtId="164" fontId="19" fillId="0" borderId="2" xfId="7" applyNumberFormat="1" applyFont="1" applyFill="1" applyBorder="1" applyAlignment="1">
      <alignment horizontal="left" vertical="center" indent="1"/>
    </xf>
    <xf numFmtId="167" fontId="19" fillId="0" borderId="2" xfId="7" applyNumberFormat="1" applyFont="1" applyFill="1" applyBorder="1" applyAlignment="1">
      <alignment vertical="center"/>
    </xf>
    <xf numFmtId="164" fontId="18" fillId="0" borderId="2" xfId="7" applyNumberFormat="1" applyFont="1" applyFill="1" applyBorder="1" applyAlignment="1">
      <alignment horizontal="left" vertical="center" indent="1"/>
    </xf>
    <xf numFmtId="165" fontId="18" fillId="0" borderId="2" xfId="7" applyNumberFormat="1" applyFont="1" applyFill="1" applyBorder="1" applyAlignment="1">
      <alignment horizontal="center" vertical="center"/>
    </xf>
    <xf numFmtId="3" fontId="19" fillId="0" borderId="3" xfId="7" applyNumberFormat="1" applyFont="1" applyBorder="1" applyAlignment="1">
      <alignment horizontal="left" vertical="center" indent="1"/>
    </xf>
    <xf numFmtId="0" fontId="23" fillId="0" borderId="3" xfId="8" applyBorder="1" applyAlignment="1">
      <alignment horizontal="left" vertical="center" indent="1"/>
    </xf>
    <xf numFmtId="0" fontId="17" fillId="4" borderId="0" xfId="7" applyFont="1" applyFill="1" applyAlignment="1">
      <alignment vertical="center"/>
    </xf>
    <xf numFmtId="0" fontId="24" fillId="0" borderId="0" xfId="7" applyFont="1" applyAlignment="1">
      <alignment vertical="center"/>
    </xf>
    <xf numFmtId="3" fontId="0" fillId="5" borderId="0" xfId="0" applyNumberFormat="1" applyFill="1" applyBorder="1"/>
    <xf numFmtId="3" fontId="14" fillId="0" borderId="0" xfId="0" applyNumberFormat="1" applyFont="1" applyFill="1" applyAlignment="1">
      <alignment horizontal="right"/>
    </xf>
    <xf numFmtId="3" fontId="0" fillId="6" borderId="0" xfId="0" applyNumberFormat="1" applyFill="1" applyBorder="1"/>
    <xf numFmtId="0" fontId="0" fillId="0" borderId="0" xfId="0" applyFill="1" applyBorder="1"/>
    <xf numFmtId="3" fontId="0" fillId="0" borderId="0" xfId="0" applyNumberFormat="1" applyFill="1" applyBorder="1"/>
    <xf numFmtId="0" fontId="4" fillId="0" borderId="0" xfId="0" applyFont="1" applyFill="1" applyBorder="1" applyAlignment="1">
      <alignment horizontal="left" wrapText="1"/>
    </xf>
    <xf numFmtId="2" fontId="0" fillId="0" borderId="0" xfId="0" applyNumberFormat="1" applyFill="1" applyBorder="1"/>
    <xf numFmtId="0" fontId="17" fillId="0" borderId="2" xfId="7" applyFont="1" applyBorder="1" applyAlignment="1">
      <alignment horizontal="center" vertical="center"/>
    </xf>
    <xf numFmtId="0" fontId="17" fillId="0" borderId="0" xfId="7" applyFont="1" applyAlignment="1">
      <alignment horizontal="right" vertical="center"/>
    </xf>
    <xf numFmtId="0" fontId="19" fillId="0" borderId="2" xfId="7" applyFont="1" applyBorder="1" applyAlignment="1">
      <alignment horizontal="left" vertical="center" indent="1"/>
    </xf>
    <xf numFmtId="0" fontId="17" fillId="0" borderId="6" xfId="7" applyFont="1" applyBorder="1" applyAlignment="1">
      <alignment horizontal="left" vertical="center" indent="1"/>
    </xf>
    <xf numFmtId="0" fontId="17" fillId="0" borderId="7" xfId="7" applyFont="1" applyBorder="1" applyAlignment="1">
      <alignment horizontal="left" vertical="center" indent="1"/>
    </xf>
    <xf numFmtId="0" fontId="17" fillId="0" borderId="8" xfId="7" applyFont="1" applyBorder="1" applyAlignment="1">
      <alignment horizontal="left" vertical="center" indent="1"/>
    </xf>
    <xf numFmtId="0" fontId="17" fillId="0" borderId="9" xfId="7" applyFont="1" applyBorder="1" applyAlignment="1">
      <alignment horizontal="left" vertical="center" indent="1"/>
    </xf>
    <xf numFmtId="0" fontId="17" fillId="0" borderId="10" xfId="7" applyFont="1" applyBorder="1" applyAlignment="1">
      <alignment horizontal="left" vertical="center" indent="1"/>
    </xf>
    <xf numFmtId="0" fontId="17" fillId="0" borderId="11" xfId="7" applyFont="1" applyBorder="1" applyAlignment="1">
      <alignment horizontal="left" vertical="center" indent="1"/>
    </xf>
    <xf numFmtId="0" fontId="17" fillId="0" borderId="0" xfId="7" applyFont="1" applyFill="1" applyAlignment="1">
      <alignment horizontal="center" vertical="center"/>
    </xf>
    <xf numFmtId="0" fontId="17" fillId="0" borderId="3" xfId="7" applyFont="1" applyBorder="1" applyAlignment="1">
      <alignment horizontal="left" vertical="center" indent="1"/>
    </xf>
    <xf numFmtId="0" fontId="17" fillId="0" borderId="4" xfId="7" applyFont="1" applyBorder="1" applyAlignment="1">
      <alignment horizontal="left" vertical="center" indent="1"/>
    </xf>
    <xf numFmtId="0" fontId="17" fillId="0" borderId="5" xfId="7" applyFont="1" applyBorder="1" applyAlignment="1">
      <alignment horizontal="left" vertical="center" indent="1"/>
    </xf>
    <xf numFmtId="49" fontId="17" fillId="0" borderId="3" xfId="7" applyNumberFormat="1" applyFont="1" applyBorder="1" applyAlignment="1">
      <alignment horizontal="left" vertical="center" indent="1"/>
    </xf>
    <xf numFmtId="49" fontId="17" fillId="0" borderId="4" xfId="7" applyNumberFormat="1" applyFont="1" applyBorder="1" applyAlignment="1">
      <alignment horizontal="left" vertical="center" indent="1"/>
    </xf>
    <xf numFmtId="0" fontId="1" fillId="0" borderId="3" xfId="7" applyBorder="1" applyAlignment="1">
      <alignment horizontal="left" vertical="center" indent="1"/>
    </xf>
    <xf numFmtId="0" fontId="1" fillId="0" borderId="4" xfId="7" applyBorder="1" applyAlignment="1">
      <alignment horizontal="left" vertical="center" indent="1"/>
    </xf>
    <xf numFmtId="0" fontId="1" fillId="0" borderId="5" xfId="7" applyBorder="1" applyAlignment="1">
      <alignment horizontal="left" vertical="center" indent="1"/>
    </xf>
    <xf numFmtId="0" fontId="17" fillId="0" borderId="2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2" xfId="7" applyFont="1" applyBorder="1" applyAlignment="1">
      <alignment horizontal="center" vertical="center" wrapText="1"/>
    </xf>
    <xf numFmtId="0" fontId="18" fillId="0" borderId="12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14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 wrapText="1"/>
    </xf>
    <xf numFmtId="0" fontId="17" fillId="0" borderId="13" xfId="7" applyFont="1" applyBorder="1" applyAlignment="1">
      <alignment horizontal="center" vertical="center" wrapText="1"/>
    </xf>
    <xf numFmtId="0" fontId="17" fillId="0" borderId="14" xfId="7" applyFont="1" applyBorder="1" applyAlignment="1">
      <alignment horizontal="center" vertical="center" wrapText="1"/>
    </xf>
    <xf numFmtId="164" fontId="19" fillId="0" borderId="3" xfId="7" applyNumberFormat="1" applyFont="1" applyBorder="1" applyAlignment="1">
      <alignment horizontal="left" vertical="center" indent="1"/>
    </xf>
    <xf numFmtId="164" fontId="19" fillId="0" borderId="5" xfId="7" applyNumberFormat="1" applyFont="1" applyBorder="1" applyAlignment="1">
      <alignment horizontal="left" vertical="center" indent="1"/>
    </xf>
    <xf numFmtId="0" fontId="19" fillId="0" borderId="12" xfId="7" applyFont="1" applyBorder="1" applyAlignment="1">
      <alignment horizontal="center" vertical="center"/>
    </xf>
    <xf numFmtId="0" fontId="19" fillId="0" borderId="13" xfId="7" applyFont="1" applyBorder="1" applyAlignment="1">
      <alignment horizontal="center" vertical="center"/>
    </xf>
    <xf numFmtId="0" fontId="17" fillId="0" borderId="0" xfId="7" applyFont="1" applyBorder="1" applyAlignment="1">
      <alignment horizontal="justify" vertical="center" wrapText="1"/>
    </xf>
    <xf numFmtId="0" fontId="19" fillId="0" borderId="2" xfId="7" applyFont="1" applyBorder="1" applyAlignment="1">
      <alignment horizontal="left" vertical="center" indent="1"/>
    </xf>
    <xf numFmtId="0" fontId="19" fillId="0" borderId="12" xfId="7" applyFont="1" applyBorder="1" applyAlignment="1">
      <alignment horizontal="left" vertical="center" indent="1"/>
    </xf>
    <xf numFmtId="0" fontId="19" fillId="0" borderId="13" xfId="7" applyFont="1" applyBorder="1" applyAlignment="1">
      <alignment horizontal="left" vertical="center" indent="1"/>
    </xf>
    <xf numFmtId="0" fontId="19" fillId="0" borderId="12" xfId="7" applyFont="1" applyBorder="1" applyAlignment="1">
      <alignment horizontal="left" vertical="center" wrapText="1" indent="1"/>
    </xf>
    <xf numFmtId="0" fontId="19" fillId="0" borderId="13" xfId="7" applyFont="1" applyBorder="1" applyAlignment="1">
      <alignment horizontal="left" vertical="center" wrapText="1" indent="1"/>
    </xf>
    <xf numFmtId="164" fontId="19" fillId="0" borderId="12" xfId="7" applyNumberFormat="1" applyFont="1" applyBorder="1" applyAlignment="1">
      <alignment horizontal="center" vertical="center"/>
    </xf>
    <xf numFmtId="164" fontId="19" fillId="0" borderId="13" xfId="7" applyNumberFormat="1" applyFont="1" applyBorder="1" applyAlignment="1">
      <alignment horizontal="center" vertical="center"/>
    </xf>
    <xf numFmtId="0" fontId="17" fillId="0" borderId="0" xfId="7" applyFont="1" applyAlignment="1">
      <alignment horizontal="right" vertical="center"/>
    </xf>
    <xf numFmtId="0" fontId="17" fillId="0" borderId="0" xfId="7" applyFont="1" applyAlignment="1">
      <alignment horizontal="justify" vertical="center" wrapText="1"/>
    </xf>
    <xf numFmtId="0" fontId="17" fillId="4" borderId="0" xfId="7" applyFont="1" applyFill="1" applyAlignment="1">
      <alignment horizontal="right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3" fontId="19" fillId="0" borderId="2" xfId="0" applyNumberFormat="1" applyFont="1" applyFill="1" applyBorder="1" applyAlignment="1">
      <alignment vertical="center"/>
    </xf>
  </cellXfs>
  <cellStyles count="10">
    <cellStyle name="Hypertextový odkaz" xfId="8" builtinId="8"/>
    <cellStyle name="Normální" xfId="0" builtinId="0"/>
    <cellStyle name="normální 2" xfId="1"/>
    <cellStyle name="normální 2 2" xfId="2"/>
    <cellStyle name="Normální 2 3" xfId="9"/>
    <cellStyle name="normální 3" xfId="3"/>
    <cellStyle name="normální 3 2" xfId="4"/>
    <cellStyle name="Normální 4" xfId="5"/>
    <cellStyle name="Normální 5" xfId="6"/>
    <cellStyle name="Normální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clav.fucik\AppData\Local\Microsoft\Windows\Temporary%20Internet%20Files\Content.Outlook\8AV0JVRG\podklady%20pro%20P&#345;&#237;loha%20&#269;%20%203%20%20-%20n&#225;klady%20pro%20v&#253;po&#269;et%20ceny%20vodn&#233;%20sto&#269;n&#233;%202019(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1"/>
      <sheetName val="tab.2"/>
      <sheetName val="Ceny 2019"/>
      <sheetName val="Podklady"/>
    </sheetNames>
    <sheetDataSet>
      <sheetData sheetId="0">
        <row r="2">
          <cell r="J2">
            <v>0.15</v>
          </cell>
          <cell r="K2">
            <v>2019</v>
          </cell>
        </row>
        <row r="42">
          <cell r="C42">
            <v>87354960.356363192</v>
          </cell>
          <cell r="D42">
            <v>97114004.225141793</v>
          </cell>
          <cell r="F42">
            <v>159309084.60483658</v>
          </cell>
          <cell r="G42">
            <v>155022148.57934943</v>
          </cell>
        </row>
        <row r="46">
          <cell r="C46">
            <v>2104049.7782239998</v>
          </cell>
          <cell r="D46">
            <v>2200000</v>
          </cell>
        </row>
        <row r="48">
          <cell r="F48">
            <v>2964049.1499619996</v>
          </cell>
          <cell r="G48">
            <v>2827000</v>
          </cell>
        </row>
        <row r="50">
          <cell r="F50">
            <v>631928</v>
          </cell>
          <cell r="G50">
            <v>633000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tanislav.vana@cevak.cz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tabSelected="1" workbookViewId="0">
      <selection activeCell="N22" sqref="N22"/>
    </sheetView>
  </sheetViews>
  <sheetFormatPr defaultColWidth="9.109375" defaultRowHeight="11.4" outlineLevelRow="1" outlineLevelCol="1" x14ac:dyDescent="0.25"/>
  <cols>
    <col min="1" max="1" width="6.5546875" style="16" customWidth="1"/>
    <col min="2" max="2" width="46.88671875" style="16" customWidth="1"/>
    <col min="3" max="3" width="11.6640625" style="16" customWidth="1"/>
    <col min="4" max="4" width="11.109375" style="16" customWidth="1"/>
    <col min="5" max="5" width="10.88671875" style="16" customWidth="1"/>
    <col min="6" max="7" width="12.33203125" style="16" bestFit="1" customWidth="1"/>
    <col min="8" max="8" width="11.88671875" style="16" customWidth="1"/>
    <col min="9" max="9" width="9.109375" style="16"/>
    <col min="10" max="11" width="9.109375" style="16" hidden="1" customWidth="1" outlineLevel="1"/>
    <col min="12" max="12" width="9.109375" style="16" collapsed="1"/>
    <col min="13" max="16384" width="9.109375" style="16"/>
  </cols>
  <sheetData>
    <row r="1" spans="1:11" ht="15" customHeight="1" x14ac:dyDescent="0.25">
      <c r="G1" s="17"/>
      <c r="H1" s="17" t="s">
        <v>79</v>
      </c>
      <c r="J1" s="16" t="s">
        <v>80</v>
      </c>
      <c r="K1" s="18" t="s">
        <v>81</v>
      </c>
    </row>
    <row r="2" spans="1:11" ht="15" customHeight="1" x14ac:dyDescent="0.25">
      <c r="J2" s="19">
        <v>0.15</v>
      </c>
      <c r="K2" s="20">
        <v>2019</v>
      </c>
    </row>
    <row r="3" spans="1:11" ht="15" customHeight="1" x14ac:dyDescent="0.25">
      <c r="A3" s="75" t="s">
        <v>227</v>
      </c>
      <c r="B3" s="75"/>
      <c r="C3" s="75"/>
      <c r="D3" s="75"/>
      <c r="E3" s="75"/>
      <c r="F3" s="75"/>
      <c r="G3" s="75"/>
      <c r="H3" s="75"/>
    </row>
    <row r="4" spans="1:11" ht="15" customHeight="1" x14ac:dyDescent="0.25">
      <c r="A4" s="75" t="s">
        <v>82</v>
      </c>
      <c r="B4" s="75"/>
      <c r="C4" s="75"/>
      <c r="D4" s="75"/>
      <c r="E4" s="75"/>
      <c r="F4" s="75"/>
      <c r="G4" s="75"/>
      <c r="H4" s="75"/>
    </row>
    <row r="5" spans="1:11" ht="15" customHeight="1" x14ac:dyDescent="0.25">
      <c r="G5" s="18"/>
      <c r="H5" s="67" t="s">
        <v>48</v>
      </c>
    </row>
    <row r="6" spans="1:11" ht="15" customHeight="1" x14ac:dyDescent="0.25">
      <c r="A6" s="21" t="s">
        <v>38</v>
      </c>
      <c r="B6" s="21" t="s">
        <v>83</v>
      </c>
      <c r="C6" s="76" t="s">
        <v>84</v>
      </c>
      <c r="D6" s="77"/>
      <c r="E6" s="77"/>
      <c r="F6" s="77"/>
      <c r="G6" s="77"/>
      <c r="H6" s="78"/>
    </row>
    <row r="7" spans="1:11" ht="15" customHeight="1" x14ac:dyDescent="0.25">
      <c r="A7" s="21" t="s">
        <v>85</v>
      </c>
      <c r="B7" s="21" t="s">
        <v>86</v>
      </c>
      <c r="C7" s="79" t="s">
        <v>84</v>
      </c>
      <c r="D7" s="80"/>
      <c r="E7" s="80"/>
      <c r="F7" s="80"/>
      <c r="G7" s="80"/>
      <c r="H7" s="23" t="s">
        <v>87</v>
      </c>
    </row>
    <row r="8" spans="1:11" ht="15" customHeight="1" x14ac:dyDescent="0.25">
      <c r="A8" s="21" t="s">
        <v>88</v>
      </c>
      <c r="B8" s="21" t="s">
        <v>89</v>
      </c>
      <c r="C8" s="79" t="s">
        <v>218</v>
      </c>
      <c r="D8" s="80"/>
      <c r="E8" s="80"/>
      <c r="F8" s="80"/>
      <c r="G8" s="22"/>
      <c r="H8" s="23" t="s">
        <v>55</v>
      </c>
    </row>
    <row r="9" spans="1:11" ht="15" customHeight="1" x14ac:dyDescent="0.25">
      <c r="A9" s="21" t="s">
        <v>90</v>
      </c>
      <c r="B9" s="21" t="s">
        <v>91</v>
      </c>
      <c r="C9" s="69" t="s">
        <v>92</v>
      </c>
      <c r="D9" s="70"/>
      <c r="E9" s="70"/>
      <c r="F9" s="70"/>
      <c r="G9" s="70"/>
      <c r="H9" s="71"/>
    </row>
    <row r="10" spans="1:11" ht="15" customHeight="1" x14ac:dyDescent="0.25">
      <c r="A10" s="21" t="s">
        <v>93</v>
      </c>
      <c r="B10" s="21" t="s">
        <v>94</v>
      </c>
      <c r="C10" s="72"/>
      <c r="D10" s="73"/>
      <c r="E10" s="73"/>
      <c r="F10" s="73"/>
      <c r="G10" s="73"/>
      <c r="H10" s="74"/>
    </row>
    <row r="11" spans="1:11" ht="15" customHeight="1" x14ac:dyDescent="0.25">
      <c r="A11" s="21" t="s">
        <v>95</v>
      </c>
      <c r="B11" s="21" t="s">
        <v>96</v>
      </c>
      <c r="C11" s="81"/>
      <c r="D11" s="82"/>
      <c r="E11" s="82"/>
      <c r="F11" s="82"/>
      <c r="G11" s="82"/>
      <c r="H11" s="83"/>
    </row>
    <row r="12" spans="1:11" ht="15" customHeight="1" x14ac:dyDescent="0.25"/>
    <row r="13" spans="1:11" ht="15" customHeight="1" x14ac:dyDescent="0.25">
      <c r="A13" s="84" t="s">
        <v>0</v>
      </c>
      <c r="B13" s="85" t="s">
        <v>97</v>
      </c>
      <c r="C13" s="86"/>
      <c r="D13" s="86"/>
      <c r="E13" s="86"/>
      <c r="F13" s="86"/>
      <c r="G13" s="86"/>
      <c r="H13" s="87"/>
    </row>
    <row r="14" spans="1:11" ht="15" customHeight="1" x14ac:dyDescent="0.25">
      <c r="A14" s="84"/>
      <c r="B14" s="88" t="s">
        <v>26</v>
      </c>
      <c r="C14" s="85" t="s">
        <v>2</v>
      </c>
      <c r="D14" s="86"/>
      <c r="E14" s="87"/>
      <c r="F14" s="85" t="s">
        <v>24</v>
      </c>
      <c r="G14" s="86"/>
      <c r="H14" s="87"/>
    </row>
    <row r="15" spans="1:11" s="18" customFormat="1" ht="25.5" customHeight="1" x14ac:dyDescent="0.25">
      <c r="A15" s="84"/>
      <c r="B15" s="88"/>
      <c r="C15" s="24" t="s">
        <v>228</v>
      </c>
      <c r="D15" s="24" t="s">
        <v>228</v>
      </c>
      <c r="E15" s="89" t="s">
        <v>25</v>
      </c>
      <c r="F15" s="24" t="s">
        <v>228</v>
      </c>
      <c r="G15" s="24" t="s">
        <v>228</v>
      </c>
      <c r="H15" s="89" t="s">
        <v>25</v>
      </c>
    </row>
    <row r="16" spans="1:11" s="18" customFormat="1" ht="15" customHeight="1" x14ac:dyDescent="0.25">
      <c r="A16" s="84"/>
      <c r="B16" s="88"/>
      <c r="C16" s="66" t="s">
        <v>98</v>
      </c>
      <c r="D16" s="66" t="s">
        <v>99</v>
      </c>
      <c r="E16" s="90"/>
      <c r="F16" s="66" t="s">
        <v>98</v>
      </c>
      <c r="G16" s="66" t="s">
        <v>99</v>
      </c>
      <c r="H16" s="90"/>
    </row>
    <row r="17" spans="1:8" s="26" customFormat="1" ht="15" customHeight="1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</row>
    <row r="18" spans="1:8" s="29" customFormat="1" ht="15" customHeight="1" x14ac:dyDescent="0.25">
      <c r="A18" s="27" t="s">
        <v>3</v>
      </c>
      <c r="B18" s="27" t="s">
        <v>27</v>
      </c>
      <c r="C18" s="28">
        <f>SUM(C19:C22)</f>
        <v>38938994.770000003</v>
      </c>
      <c r="D18" s="28">
        <f>SUM(D19:D22)</f>
        <v>46319183.273187786</v>
      </c>
      <c r="E18" s="28">
        <f t="shared" ref="E18:H18" si="0">SUM(E19:E22)</f>
        <v>-7380188.5031877849</v>
      </c>
      <c r="F18" s="28">
        <f>SUM(F19:F22)</f>
        <v>7282901.6087851366</v>
      </c>
      <c r="G18" s="28">
        <f>SUM(G19:G22)</f>
        <v>10473120.982822061</v>
      </c>
      <c r="H18" s="28">
        <f t="shared" si="0"/>
        <v>-3190219.374036924</v>
      </c>
    </row>
    <row r="19" spans="1:8" ht="15" customHeight="1" x14ac:dyDescent="0.25">
      <c r="A19" s="30" t="s">
        <v>100</v>
      </c>
      <c r="B19" s="30" t="s">
        <v>101</v>
      </c>
      <c r="C19" s="31">
        <v>42100</v>
      </c>
      <c r="D19" s="31">
        <v>56955.978422639993</v>
      </c>
      <c r="E19" s="31">
        <f>C19-D19</f>
        <v>-14855.978422639993</v>
      </c>
      <c r="F19" s="31">
        <v>0</v>
      </c>
      <c r="G19" s="31">
        <v>0</v>
      </c>
      <c r="H19" s="31">
        <f>F19-G19</f>
        <v>0</v>
      </c>
    </row>
    <row r="20" spans="1:8" ht="15" customHeight="1" x14ac:dyDescent="0.25">
      <c r="A20" s="30" t="s">
        <v>102</v>
      </c>
      <c r="B20" s="32" t="s">
        <v>103</v>
      </c>
      <c r="C20" s="31">
        <v>35566502.149999999</v>
      </c>
      <c r="D20" s="31">
        <v>40581134.626131006</v>
      </c>
      <c r="E20" s="31">
        <f t="shared" ref="E20:E22" si="1">C20-D20</f>
        <v>-5014632.4761310071</v>
      </c>
      <c r="F20" s="31">
        <v>0</v>
      </c>
      <c r="G20" s="31">
        <v>0</v>
      </c>
      <c r="H20" s="31">
        <f t="shared" ref="H20:H22" si="2">F20-G20</f>
        <v>0</v>
      </c>
    </row>
    <row r="21" spans="1:8" ht="15" customHeight="1" x14ac:dyDescent="0.25">
      <c r="A21" s="30" t="s">
        <v>104</v>
      </c>
      <c r="B21" s="32" t="s">
        <v>105</v>
      </c>
      <c r="C21" s="31">
        <v>7493.93</v>
      </c>
      <c r="D21" s="31">
        <v>0</v>
      </c>
      <c r="E21" s="31">
        <f t="shared" si="1"/>
        <v>7493.93</v>
      </c>
      <c r="F21" s="31">
        <v>4715346.4983491767</v>
      </c>
      <c r="G21" s="31">
        <v>3237450.8801138001</v>
      </c>
      <c r="H21" s="31">
        <f t="shared" si="2"/>
        <v>1477895.6182353767</v>
      </c>
    </row>
    <row r="22" spans="1:8" ht="15" customHeight="1" x14ac:dyDescent="0.25">
      <c r="A22" s="30" t="s">
        <v>106</v>
      </c>
      <c r="B22" s="32" t="s">
        <v>107</v>
      </c>
      <c r="C22" s="31">
        <v>3322898.6900000023</v>
      </c>
      <c r="D22" s="31">
        <v>5681092.6686341399</v>
      </c>
      <c r="E22" s="31">
        <f t="shared" si="1"/>
        <v>-2358193.9786341377</v>
      </c>
      <c r="F22" s="31">
        <v>2567555.1104359599</v>
      </c>
      <c r="G22" s="31">
        <v>7235670.1027082605</v>
      </c>
      <c r="H22" s="31">
        <f t="shared" si="2"/>
        <v>-4668114.9922723006</v>
      </c>
    </row>
    <row r="23" spans="1:8" s="29" customFormat="1" ht="15" customHeight="1" x14ac:dyDescent="0.25">
      <c r="A23" s="27" t="s">
        <v>4</v>
      </c>
      <c r="B23" s="27" t="s">
        <v>28</v>
      </c>
      <c r="C23" s="28">
        <f>SUM(C24:C25)</f>
        <v>252502.79999999996</v>
      </c>
      <c r="D23" s="28">
        <f>SUM(D24:D25)</f>
        <v>276897.56420653599</v>
      </c>
      <c r="E23" s="28">
        <f t="shared" ref="E23:H23" si="3">SUM(E24:E25)</f>
        <v>-24394.764206536027</v>
      </c>
      <c r="F23" s="28">
        <f>SUM(F24:F25)</f>
        <v>2743156.4630618175</v>
      </c>
      <c r="G23" s="28">
        <f>SUM(G24:G25)</f>
        <v>4553093.940582972</v>
      </c>
      <c r="H23" s="28">
        <f t="shared" si="3"/>
        <v>-1809937.4775211548</v>
      </c>
    </row>
    <row r="24" spans="1:8" ht="15" customHeight="1" x14ac:dyDescent="0.25">
      <c r="A24" s="30" t="s">
        <v>108</v>
      </c>
      <c r="B24" s="30" t="s">
        <v>109</v>
      </c>
      <c r="C24" s="31">
        <v>252502.79999999996</v>
      </c>
      <c r="D24" s="31">
        <v>276897.56420653599</v>
      </c>
      <c r="E24" s="31">
        <f t="shared" ref="E24:E25" si="4">C24-D24</f>
        <v>-24394.764206536027</v>
      </c>
      <c r="F24" s="31">
        <v>2736787.3630618174</v>
      </c>
      <c r="G24" s="31">
        <v>4266169.8353832392</v>
      </c>
      <c r="H24" s="31">
        <f t="shared" ref="H24:H25" si="5">F24-G24</f>
        <v>-1529382.4723214218</v>
      </c>
    </row>
    <row r="25" spans="1:8" ht="15" customHeight="1" x14ac:dyDescent="0.25">
      <c r="A25" s="30" t="s">
        <v>110</v>
      </c>
      <c r="B25" s="32" t="s">
        <v>111</v>
      </c>
      <c r="C25" s="31">
        <v>0</v>
      </c>
      <c r="D25" s="31">
        <v>0</v>
      </c>
      <c r="E25" s="31">
        <f t="shared" si="4"/>
        <v>0</v>
      </c>
      <c r="F25" s="31">
        <v>6369.0999999999767</v>
      </c>
      <c r="G25" s="31">
        <v>286924.10519973299</v>
      </c>
      <c r="H25" s="31">
        <f t="shared" si="5"/>
        <v>-280555.00519973302</v>
      </c>
    </row>
    <row r="26" spans="1:8" ht="15" customHeight="1" x14ac:dyDescent="0.25">
      <c r="A26" s="27">
        <v>3</v>
      </c>
      <c r="B26" s="27" t="s">
        <v>29</v>
      </c>
      <c r="C26" s="28">
        <f>SUM(C27:C28)</f>
        <v>13451945.039999999</v>
      </c>
      <c r="D26" s="28">
        <f>SUM(D27:D28)</f>
        <v>12442286.384754131</v>
      </c>
      <c r="E26" s="28">
        <f t="shared" ref="E26:H26" si="6">SUM(E27:E28)</f>
        <v>1009658.655245868</v>
      </c>
      <c r="F26" s="28">
        <f>SUM(F27:F28)</f>
        <v>15340867.836921992</v>
      </c>
      <c r="G26" s="28">
        <f>SUM(G27:G28)</f>
        <v>15039278.582349651</v>
      </c>
      <c r="H26" s="28">
        <f t="shared" si="6"/>
        <v>301589.25457234168</v>
      </c>
    </row>
    <row r="27" spans="1:8" ht="15" customHeight="1" x14ac:dyDescent="0.25">
      <c r="A27" s="30" t="s">
        <v>112</v>
      </c>
      <c r="B27" s="30" t="s">
        <v>113</v>
      </c>
      <c r="C27" s="31">
        <v>9815334.3999999985</v>
      </c>
      <c r="D27" s="31">
        <v>9454331.1586424801</v>
      </c>
      <c r="E27" s="31">
        <f t="shared" ref="E27:E28" si="7">C27-D27</f>
        <v>361003.24135751836</v>
      </c>
      <c r="F27" s="31">
        <v>11182872.666287685</v>
      </c>
      <c r="G27" s="31">
        <v>11326328.4902892</v>
      </c>
      <c r="H27" s="31">
        <f t="shared" ref="H27:H28" si="8">F27-G27</f>
        <v>-143455.82400151528</v>
      </c>
    </row>
    <row r="28" spans="1:8" ht="15" customHeight="1" x14ac:dyDescent="0.25">
      <c r="A28" s="30" t="s">
        <v>114</v>
      </c>
      <c r="B28" s="32" t="s">
        <v>115</v>
      </c>
      <c r="C28" s="31">
        <v>3636610.6399999997</v>
      </c>
      <c r="D28" s="31">
        <v>2987955.22611165</v>
      </c>
      <c r="E28" s="31">
        <f t="shared" si="7"/>
        <v>648655.41388834966</v>
      </c>
      <c r="F28" s="31">
        <v>4157995.170634307</v>
      </c>
      <c r="G28" s="31">
        <v>3712950.09206045</v>
      </c>
      <c r="H28" s="31">
        <f t="shared" si="8"/>
        <v>445045.07857385697</v>
      </c>
    </row>
    <row r="29" spans="1:8" ht="15" customHeight="1" x14ac:dyDescent="0.25">
      <c r="A29" s="27">
        <v>4</v>
      </c>
      <c r="B29" s="27" t="s">
        <v>7</v>
      </c>
      <c r="C29" s="28">
        <f>SUM(C30:C33)</f>
        <v>24388729.079999998</v>
      </c>
      <c r="D29" s="28">
        <f>SUM(D30:D33)</f>
        <v>24480605.992713083</v>
      </c>
      <c r="E29" s="28">
        <f t="shared" ref="E29:H29" si="9">SUM(E30:E33)</f>
        <v>-91876.912713084719</v>
      </c>
      <c r="F29" s="28">
        <f>SUM(F30:F33)</f>
        <v>109552488.74999999</v>
      </c>
      <c r="G29" s="28">
        <f>SUM(G30:G33)</f>
        <v>106398301.91963249</v>
      </c>
      <c r="H29" s="28">
        <f t="shared" si="9"/>
        <v>3154186.8303674893</v>
      </c>
    </row>
    <row r="30" spans="1:8" ht="15" customHeight="1" x14ac:dyDescent="0.25">
      <c r="A30" s="30" t="s">
        <v>116</v>
      </c>
      <c r="B30" s="32" t="s">
        <v>117</v>
      </c>
      <c r="C30" s="31">
        <v>573504</v>
      </c>
      <c r="D30" s="31">
        <v>647387.28455542901</v>
      </c>
      <c r="E30" s="31">
        <f t="shared" ref="E30:E33" si="10">C30-D30</f>
        <v>-73883.284555429011</v>
      </c>
      <c r="F30" s="31">
        <v>425976</v>
      </c>
      <c r="G30" s="31">
        <v>503358.98253068299</v>
      </c>
      <c r="H30" s="31">
        <f t="shared" ref="H30:H33" si="11">F30-G30</f>
        <v>-77382.982530682988</v>
      </c>
    </row>
    <row r="31" spans="1:8" ht="15" customHeight="1" x14ac:dyDescent="0.25">
      <c r="A31" s="30" t="s">
        <v>118</v>
      </c>
      <c r="B31" s="32" t="s">
        <v>119</v>
      </c>
      <c r="C31" s="31">
        <v>4529241.28</v>
      </c>
      <c r="D31" s="31">
        <v>4547236.7687729504</v>
      </c>
      <c r="E31" s="31">
        <f t="shared" si="10"/>
        <v>-17995.488772950135</v>
      </c>
      <c r="F31" s="31">
        <v>8966609.5499999989</v>
      </c>
      <c r="G31" s="31">
        <v>5735037.9441808201</v>
      </c>
      <c r="H31" s="31">
        <f t="shared" si="11"/>
        <v>3231571.6058191787</v>
      </c>
    </row>
    <row r="32" spans="1:8" ht="15" customHeight="1" x14ac:dyDescent="0.25">
      <c r="A32" s="30" t="s">
        <v>120</v>
      </c>
      <c r="B32" s="32" t="s">
        <v>121</v>
      </c>
      <c r="C32" s="31">
        <v>19285983.799999997</v>
      </c>
      <c r="D32" s="31">
        <v>19285981.939384703</v>
      </c>
      <c r="E32" s="31">
        <f t="shared" si="10"/>
        <v>1.8606152944266796</v>
      </c>
      <c r="F32" s="31">
        <v>100159903.19999999</v>
      </c>
      <c r="G32" s="31">
        <v>100159904.99292099</v>
      </c>
      <c r="H32" s="31">
        <f t="shared" si="11"/>
        <v>-1.7929210066795349</v>
      </c>
    </row>
    <row r="33" spans="1:15" ht="15" customHeight="1" x14ac:dyDescent="0.25">
      <c r="A33" s="30" t="s">
        <v>122</v>
      </c>
      <c r="B33" s="32" t="s">
        <v>123</v>
      </c>
      <c r="C33" s="31">
        <v>0</v>
      </c>
      <c r="D33" s="31">
        <v>0</v>
      </c>
      <c r="E33" s="31">
        <f t="shared" si="10"/>
        <v>0</v>
      </c>
      <c r="F33" s="31">
        <v>0</v>
      </c>
      <c r="G33" s="31">
        <v>0</v>
      </c>
      <c r="H33" s="31">
        <f t="shared" si="11"/>
        <v>0</v>
      </c>
    </row>
    <row r="34" spans="1:15" ht="15" customHeight="1" x14ac:dyDescent="0.25">
      <c r="A34" s="27">
        <v>5</v>
      </c>
      <c r="B34" s="27" t="s">
        <v>124</v>
      </c>
      <c r="C34" s="28">
        <f>SUM(C35:C37)</f>
        <v>5188907.2074966403</v>
      </c>
      <c r="D34" s="28">
        <f>SUM(D35:D37)</f>
        <v>5099246.917231</v>
      </c>
      <c r="E34" s="28">
        <f t="shared" ref="E34:H34" si="12">SUM(E35:E37)</f>
        <v>89660.29026564036</v>
      </c>
      <c r="F34" s="28">
        <f>SUM(F35:F37)</f>
        <v>16118565.700160395</v>
      </c>
      <c r="G34" s="28">
        <f>SUM(G35:G37)</f>
        <v>18074726.179834418</v>
      </c>
      <c r="H34" s="28">
        <f t="shared" si="12"/>
        <v>-1956160.479674024</v>
      </c>
    </row>
    <row r="35" spans="1:15" ht="15" customHeight="1" x14ac:dyDescent="0.25">
      <c r="A35" s="30" t="s">
        <v>125</v>
      </c>
      <c r="B35" s="32" t="s">
        <v>126</v>
      </c>
      <c r="C35" s="31">
        <v>0</v>
      </c>
      <c r="D35" s="31">
        <v>0</v>
      </c>
      <c r="E35" s="31">
        <f t="shared" ref="E35:E41" si="13">C35-D35</f>
        <v>0</v>
      </c>
      <c r="F35" s="31">
        <v>531795.1</v>
      </c>
      <c r="G35" s="31">
        <v>741500</v>
      </c>
      <c r="H35" s="31">
        <f t="shared" ref="H35:H41" si="14">F35-G35</f>
        <v>-209704.90000000002</v>
      </c>
    </row>
    <row r="36" spans="1:15" ht="15" customHeight="1" x14ac:dyDescent="0.25">
      <c r="A36" s="30" t="s">
        <v>127</v>
      </c>
      <c r="B36" s="32" t="s">
        <v>128</v>
      </c>
      <c r="C36" s="31">
        <v>645181.24000000057</v>
      </c>
      <c r="D36" s="31">
        <v>1301436.54428829</v>
      </c>
      <c r="E36" s="31">
        <f t="shared" si="13"/>
        <v>-656255.30428828939</v>
      </c>
      <c r="F36" s="31">
        <v>5789201.1949645011</v>
      </c>
      <c r="G36" s="31">
        <v>8043109.5041087596</v>
      </c>
      <c r="H36" s="31">
        <f t="shared" si="14"/>
        <v>-2253908.3091442585</v>
      </c>
    </row>
    <row r="37" spans="1:15" ht="15" customHeight="1" x14ac:dyDescent="0.25">
      <c r="A37" s="30" t="s">
        <v>129</v>
      </c>
      <c r="B37" s="32" t="s">
        <v>130</v>
      </c>
      <c r="C37" s="31">
        <v>4543725.96749664</v>
      </c>
      <c r="D37" s="31">
        <v>3797810.3729427103</v>
      </c>
      <c r="E37" s="31">
        <f t="shared" si="13"/>
        <v>745915.59455392975</v>
      </c>
      <c r="F37" s="31">
        <v>9797569.4051958937</v>
      </c>
      <c r="G37" s="31">
        <v>9290116.6757256594</v>
      </c>
      <c r="H37" s="31">
        <f t="shared" si="14"/>
        <v>507452.72947023436</v>
      </c>
    </row>
    <row r="38" spans="1:15" ht="15" customHeight="1" x14ac:dyDescent="0.25">
      <c r="A38" s="27">
        <v>6</v>
      </c>
      <c r="B38" s="33" t="s">
        <v>49</v>
      </c>
      <c r="C38" s="28">
        <v>0</v>
      </c>
      <c r="D38" s="28">
        <v>2095637.75636137</v>
      </c>
      <c r="E38" s="28">
        <f t="shared" si="13"/>
        <v>-2095637.75636137</v>
      </c>
      <c r="F38" s="28">
        <v>0</v>
      </c>
      <c r="G38" s="28">
        <v>0</v>
      </c>
      <c r="H38" s="28">
        <f t="shared" si="14"/>
        <v>0</v>
      </c>
    </row>
    <row r="39" spans="1:15" ht="15" customHeight="1" x14ac:dyDescent="0.25">
      <c r="A39" s="27">
        <v>7</v>
      </c>
      <c r="B39" s="33" t="s">
        <v>131</v>
      </c>
      <c r="C39" s="28">
        <v>0</v>
      </c>
      <c r="D39" s="28">
        <v>0</v>
      </c>
      <c r="E39" s="28">
        <f t="shared" si="13"/>
        <v>0</v>
      </c>
      <c r="F39" s="28">
        <v>-503080</v>
      </c>
      <c r="G39" s="28">
        <v>-12404213.8838463</v>
      </c>
      <c r="H39" s="28">
        <f t="shared" si="14"/>
        <v>11901133.8838463</v>
      </c>
    </row>
    <row r="40" spans="1:15" ht="15" customHeight="1" x14ac:dyDescent="0.25">
      <c r="A40" s="27">
        <v>8</v>
      </c>
      <c r="B40" s="33" t="s">
        <v>8</v>
      </c>
      <c r="C40" s="28">
        <v>1956766.2937483201</v>
      </c>
      <c r="D40" s="28">
        <v>1616242.45753712</v>
      </c>
      <c r="E40" s="28">
        <f t="shared" si="13"/>
        <v>340523.83621120011</v>
      </c>
      <c r="F40" s="28">
        <v>3344258.74946466</v>
      </c>
      <c r="G40" s="28">
        <v>5105947.46986592</v>
      </c>
      <c r="H40" s="28">
        <f t="shared" si="14"/>
        <v>-1761688.7204012601</v>
      </c>
    </row>
    <row r="41" spans="1:15" ht="15" customHeight="1" x14ac:dyDescent="0.25">
      <c r="A41" s="27">
        <v>9</v>
      </c>
      <c r="B41" s="33" t="s">
        <v>9</v>
      </c>
      <c r="C41" s="28">
        <v>3177115.1651182394</v>
      </c>
      <c r="D41" s="28">
        <v>4783903.8791507902</v>
      </c>
      <c r="E41" s="28">
        <f t="shared" si="13"/>
        <v>-1606788.7140325508</v>
      </c>
      <c r="F41" s="28">
        <v>5429925.4964426197</v>
      </c>
      <c r="G41" s="28">
        <v>7781893.3881082097</v>
      </c>
      <c r="H41" s="28">
        <f t="shared" si="14"/>
        <v>-2351967.89166559</v>
      </c>
    </row>
    <row r="42" spans="1:15" ht="15" customHeight="1" x14ac:dyDescent="0.25">
      <c r="A42" s="27">
        <v>10</v>
      </c>
      <c r="B42" s="33" t="s">
        <v>10</v>
      </c>
      <c r="C42" s="28">
        <f>SUM(C18,C23,C26,C29,C34,C38,C39,C40,C41)</f>
        <v>87354960.356363192</v>
      </c>
      <c r="D42" s="28">
        <f>SUM(D18,D23,D26,D29,D34,D38,D39,D40,D41)</f>
        <v>97114004.225141793</v>
      </c>
      <c r="E42" s="28">
        <f t="shared" ref="E42:H42" si="15">SUM(E18,E23,E26,E29,E34,E38,E39,E40,E41)</f>
        <v>-9759043.8687786181</v>
      </c>
      <c r="F42" s="28">
        <f>SUM(F18,F23,F26,F29,F34,F38,F39,F40,F41)</f>
        <v>159309084.60483658</v>
      </c>
      <c r="G42" s="28">
        <f>SUM(G18,G23,G26,G29,G34,G38,G39,G40,G41)</f>
        <v>155022148.57934943</v>
      </c>
      <c r="H42" s="28">
        <f t="shared" si="15"/>
        <v>4286936.0254871771</v>
      </c>
    </row>
    <row r="43" spans="1:15" ht="15" customHeight="1" x14ac:dyDescent="0.25">
      <c r="A43" s="30" t="s">
        <v>30</v>
      </c>
      <c r="B43" s="32" t="s">
        <v>132</v>
      </c>
      <c r="C43" s="31">
        <v>985741041</v>
      </c>
      <c r="D43" s="31">
        <f>C43</f>
        <v>985741041</v>
      </c>
      <c r="E43" s="31">
        <f>C43-D43</f>
        <v>0</v>
      </c>
      <c r="F43" s="31">
        <v>2598518825</v>
      </c>
      <c r="G43" s="31">
        <f>F43</f>
        <v>2598518825</v>
      </c>
      <c r="H43" s="31">
        <f>F43-G43</f>
        <v>0</v>
      </c>
      <c r="I43" s="117"/>
      <c r="J43" s="117"/>
      <c r="K43" s="117"/>
      <c r="L43" s="117"/>
      <c r="M43" s="117"/>
      <c r="N43" s="117"/>
      <c r="O43" s="117"/>
    </row>
    <row r="44" spans="1:15" ht="15" customHeight="1" x14ac:dyDescent="0.25">
      <c r="A44" s="30" t="s">
        <v>31</v>
      </c>
      <c r="B44" s="32" t="s">
        <v>133</v>
      </c>
      <c r="C44" s="31">
        <v>0</v>
      </c>
      <c r="D44" s="31">
        <v>0</v>
      </c>
      <c r="E44" s="31">
        <f t="shared" ref="E44:E51" si="16">C44-D44</f>
        <v>0</v>
      </c>
      <c r="F44" s="31">
        <v>0</v>
      </c>
      <c r="G44" s="31">
        <v>0</v>
      </c>
      <c r="H44" s="31">
        <f t="shared" ref="H44:H53" si="17">F44-G44</f>
        <v>0</v>
      </c>
      <c r="I44" s="117"/>
      <c r="J44" s="117"/>
      <c r="K44" s="117"/>
      <c r="L44" s="117"/>
      <c r="M44" s="117"/>
      <c r="N44" s="117"/>
      <c r="O44" s="117"/>
    </row>
    <row r="45" spans="1:15" ht="15" customHeight="1" x14ac:dyDescent="0.25">
      <c r="A45" s="30" t="s">
        <v>32</v>
      </c>
      <c r="B45" s="32" t="s">
        <v>11</v>
      </c>
      <c r="C45" s="31">
        <v>0</v>
      </c>
      <c r="D45" s="31">
        <v>0</v>
      </c>
      <c r="E45" s="31">
        <f t="shared" si="16"/>
        <v>0</v>
      </c>
      <c r="F45" s="31">
        <v>0</v>
      </c>
      <c r="G45" s="31">
        <v>0</v>
      </c>
      <c r="H45" s="31">
        <f t="shared" si="17"/>
        <v>0</v>
      </c>
      <c r="I45" s="117"/>
      <c r="J45" s="117"/>
      <c r="K45" s="117"/>
      <c r="L45" s="117"/>
      <c r="M45" s="117"/>
      <c r="N45" s="117"/>
      <c r="O45" s="117"/>
    </row>
    <row r="46" spans="1:15" ht="15" customHeight="1" x14ac:dyDescent="0.25">
      <c r="A46" s="30" t="s">
        <v>33</v>
      </c>
      <c r="B46" s="32" t="s">
        <v>134</v>
      </c>
      <c r="C46" s="31">
        <v>2104049.7782239998</v>
      </c>
      <c r="D46" s="31">
        <v>2200000</v>
      </c>
      <c r="E46" s="31">
        <f>C46-D46</f>
        <v>-95950.221776000224</v>
      </c>
      <c r="F46" s="31">
        <v>0</v>
      </c>
      <c r="G46" s="31">
        <v>0</v>
      </c>
      <c r="H46" s="31">
        <f t="shared" si="17"/>
        <v>0</v>
      </c>
      <c r="I46" s="117"/>
      <c r="J46" s="117"/>
      <c r="K46" s="117"/>
      <c r="L46" s="117"/>
      <c r="M46" s="117"/>
      <c r="N46" s="117"/>
      <c r="O46" s="117"/>
    </row>
    <row r="47" spans="1:15" ht="15" customHeight="1" x14ac:dyDescent="0.25">
      <c r="A47" s="30" t="s">
        <v>34</v>
      </c>
      <c r="B47" s="32" t="s">
        <v>135</v>
      </c>
      <c r="C47" s="31">
        <v>1543998.7712417645</v>
      </c>
      <c r="D47" s="31">
        <v>1614409</v>
      </c>
      <c r="E47" s="31">
        <f>C47-D47</f>
        <v>-70410.228758235462</v>
      </c>
      <c r="F47" s="31">
        <v>0</v>
      </c>
      <c r="G47" s="31">
        <v>0</v>
      </c>
      <c r="H47" s="31">
        <f t="shared" si="17"/>
        <v>0</v>
      </c>
      <c r="I47" s="117"/>
      <c r="J47" s="117"/>
      <c r="K47" s="117"/>
      <c r="L47" s="117"/>
      <c r="M47" s="117"/>
      <c r="N47" s="117"/>
      <c r="O47" s="117"/>
    </row>
    <row r="48" spans="1:15" ht="15" customHeight="1" x14ac:dyDescent="0.25">
      <c r="A48" s="30" t="s">
        <v>35</v>
      </c>
      <c r="B48" s="32" t="s">
        <v>136</v>
      </c>
      <c r="C48" s="31">
        <v>0</v>
      </c>
      <c r="D48" s="31">
        <v>0</v>
      </c>
      <c r="E48" s="31">
        <f t="shared" si="16"/>
        <v>0</v>
      </c>
      <c r="F48" s="31">
        <v>2964049.1499619996</v>
      </c>
      <c r="G48" s="31">
        <v>2827000</v>
      </c>
      <c r="H48" s="31">
        <f>F48-G48</f>
        <v>137049.14996199962</v>
      </c>
      <c r="I48" s="117"/>
      <c r="J48" s="117"/>
      <c r="K48" s="117"/>
      <c r="L48" s="117"/>
      <c r="M48" s="117"/>
      <c r="N48" s="117"/>
      <c r="O48" s="117"/>
    </row>
    <row r="49" spans="1:15" ht="15" customHeight="1" x14ac:dyDescent="0.25">
      <c r="A49" s="30" t="s">
        <v>36</v>
      </c>
      <c r="B49" s="32" t="s">
        <v>135</v>
      </c>
      <c r="C49" s="31">
        <v>0</v>
      </c>
      <c r="D49" s="31">
        <v>0</v>
      </c>
      <c r="E49" s="31">
        <f t="shared" si="16"/>
        <v>0</v>
      </c>
      <c r="F49" s="31">
        <v>1395257.8374733657</v>
      </c>
      <c r="G49" s="31">
        <v>1342497.9960478505</v>
      </c>
      <c r="H49" s="31">
        <f>F49-G49</f>
        <v>52759.841425515246</v>
      </c>
      <c r="I49" s="117"/>
      <c r="J49" s="117"/>
      <c r="K49" s="117"/>
      <c r="L49" s="117"/>
      <c r="M49" s="117"/>
      <c r="N49" s="117"/>
      <c r="O49" s="117"/>
    </row>
    <row r="50" spans="1:15" ht="15" customHeight="1" x14ac:dyDescent="0.25">
      <c r="A50" s="30" t="s">
        <v>37</v>
      </c>
      <c r="B50" s="32" t="s">
        <v>137</v>
      </c>
      <c r="C50" s="31">
        <v>0</v>
      </c>
      <c r="D50" s="31">
        <v>0</v>
      </c>
      <c r="E50" s="31">
        <f t="shared" si="16"/>
        <v>0</v>
      </c>
      <c r="F50" s="118">
        <v>631928</v>
      </c>
      <c r="G50" s="31">
        <v>633000</v>
      </c>
      <c r="H50" s="31">
        <f>F50-G50</f>
        <v>-1072</v>
      </c>
      <c r="I50" s="117"/>
      <c r="J50" s="117"/>
      <c r="K50" s="117"/>
      <c r="L50" s="117"/>
      <c r="M50" s="117"/>
      <c r="N50" s="117"/>
      <c r="O50" s="117"/>
    </row>
    <row r="51" spans="1:15" ht="15" customHeight="1" x14ac:dyDescent="0.25">
      <c r="A51" s="30" t="s">
        <v>38</v>
      </c>
      <c r="B51" s="32" t="s">
        <v>138</v>
      </c>
      <c r="C51" s="31">
        <v>0</v>
      </c>
      <c r="D51" s="31">
        <v>0</v>
      </c>
      <c r="E51" s="31">
        <f t="shared" si="16"/>
        <v>0</v>
      </c>
      <c r="F51" s="31">
        <v>5328292</v>
      </c>
      <c r="G51" s="31">
        <v>5552000</v>
      </c>
      <c r="H51" s="31">
        <f>F51-G51</f>
        <v>-223708</v>
      </c>
      <c r="I51" s="117"/>
      <c r="J51" s="117"/>
      <c r="K51" s="117"/>
      <c r="L51" s="117"/>
      <c r="M51" s="117"/>
      <c r="N51" s="117"/>
      <c r="O51" s="117"/>
    </row>
    <row r="52" spans="1:15" ht="15" customHeight="1" x14ac:dyDescent="0.25">
      <c r="A52" s="30" t="s">
        <v>39</v>
      </c>
      <c r="B52" s="32" t="s">
        <v>139</v>
      </c>
      <c r="C52" s="31">
        <v>2278781</v>
      </c>
      <c r="D52" s="31">
        <v>2670922</v>
      </c>
      <c r="E52" s="31">
        <f>C52-D52</f>
        <v>-392141</v>
      </c>
      <c r="F52" s="31">
        <v>0</v>
      </c>
      <c r="G52" s="31">
        <v>0</v>
      </c>
      <c r="H52" s="31">
        <f t="shared" si="17"/>
        <v>0</v>
      </c>
    </row>
    <row r="53" spans="1:15" ht="15" customHeight="1" x14ac:dyDescent="0.25">
      <c r="A53" s="30" t="s">
        <v>40</v>
      </c>
      <c r="B53" s="32" t="s">
        <v>140</v>
      </c>
      <c r="C53" s="31">
        <v>0</v>
      </c>
      <c r="D53" s="31">
        <v>0</v>
      </c>
      <c r="E53" s="31">
        <f>C53-D53</f>
        <v>0</v>
      </c>
      <c r="F53" s="31">
        <v>0</v>
      </c>
      <c r="G53" s="31">
        <v>0</v>
      </c>
      <c r="H53" s="31">
        <f t="shared" si="17"/>
        <v>0</v>
      </c>
    </row>
    <row r="54" spans="1:15" ht="15" customHeight="1" x14ac:dyDescent="0.25"/>
    <row r="55" spans="1:15" ht="15" hidden="1" customHeight="1" outlineLevel="1" x14ac:dyDescent="0.25">
      <c r="A55" s="18" t="s">
        <v>141</v>
      </c>
      <c r="B55" s="16" t="s">
        <v>142</v>
      </c>
    </row>
    <row r="56" spans="1:15" ht="15" hidden="1" customHeight="1" outlineLevel="1" x14ac:dyDescent="0.25">
      <c r="B56" s="16" t="s">
        <v>143</v>
      </c>
    </row>
    <row r="57" spans="1:15" ht="15" hidden="1" customHeight="1" outlineLevel="1" x14ac:dyDescent="0.25">
      <c r="B57" s="16" t="s">
        <v>144</v>
      </c>
    </row>
    <row r="58" spans="1:15" ht="15" customHeight="1" collapsed="1" x14ac:dyDescent="0.25"/>
    <row r="59" spans="1:15" ht="15" customHeight="1" x14ac:dyDescent="0.25"/>
    <row r="60" spans="1:15" ht="15" customHeight="1" x14ac:dyDescent="0.25"/>
    <row r="61" spans="1:15" ht="15" customHeight="1" x14ac:dyDescent="0.25"/>
    <row r="62" spans="1:15" ht="15" customHeight="1" x14ac:dyDescent="0.25"/>
    <row r="63" spans="1:15" ht="15" customHeight="1" x14ac:dyDescent="0.25"/>
    <row r="64" spans="1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</sheetData>
  <mergeCells count="14">
    <mergeCell ref="C11:H11"/>
    <mergeCell ref="A13:A16"/>
    <mergeCell ref="B13:H13"/>
    <mergeCell ref="B14:B16"/>
    <mergeCell ref="C14:E14"/>
    <mergeCell ref="F14:H14"/>
    <mergeCell ref="E15:E16"/>
    <mergeCell ref="H15:H16"/>
    <mergeCell ref="C9:H10"/>
    <mergeCell ref="A3:H3"/>
    <mergeCell ref="A4:H4"/>
    <mergeCell ref="C6:H6"/>
    <mergeCell ref="C7:G7"/>
    <mergeCell ref="C8:F8"/>
  </mergeCells>
  <pageMargins left="0.70866141732283472" right="0.31496062992125984" top="0.78740157480314965" bottom="0.98425196850393704" header="0.31496062992125984" footer="0.31496062992125984"/>
  <pageSetup paperSize="9" scale="77" orientation="portrait" r:id="rId1"/>
  <headerFooter>
    <oddFooter>&amp;LVST - Příloha č.1  vyúčtování kalkulace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topLeftCell="A16" workbookViewId="0">
      <selection activeCell="C72" sqref="C72"/>
    </sheetView>
  </sheetViews>
  <sheetFormatPr defaultColWidth="9.109375" defaultRowHeight="11.4" outlineLevelCol="1" x14ac:dyDescent="0.25"/>
  <cols>
    <col min="1" max="1" width="6.6640625" style="16" customWidth="1"/>
    <col min="2" max="2" width="42.5546875" style="16" customWidth="1"/>
    <col min="3" max="3" width="7.6640625" style="16" customWidth="1"/>
    <col min="4" max="4" width="18.6640625" style="16" customWidth="1"/>
    <col min="5" max="5" width="10.44140625" style="16" customWidth="1"/>
    <col min="6" max="7" width="11.109375" style="16" customWidth="1"/>
    <col min="8" max="8" width="11.6640625" style="16" customWidth="1"/>
    <col min="9" max="9" width="9.109375" style="16"/>
    <col min="10" max="11" width="9.109375" style="16" customWidth="1" outlineLevel="1"/>
    <col min="12" max="16384" width="9.109375" style="16"/>
  </cols>
  <sheetData>
    <row r="1" spans="1:11" ht="15" customHeight="1" x14ac:dyDescent="0.25">
      <c r="J1" s="16" t="s">
        <v>80</v>
      </c>
      <c r="K1" s="18" t="s">
        <v>81</v>
      </c>
    </row>
    <row r="2" spans="1:11" ht="15" customHeight="1" x14ac:dyDescent="0.25">
      <c r="H2" s="67" t="s">
        <v>145</v>
      </c>
      <c r="J2" s="19">
        <f>[1]tab.1!J2</f>
        <v>0.15</v>
      </c>
      <c r="K2" s="20">
        <f>[1]tab.1!K2</f>
        <v>2019</v>
      </c>
    </row>
    <row r="3" spans="1:11" ht="15" customHeight="1" x14ac:dyDescent="0.25">
      <c r="A3" s="91" t="s">
        <v>0</v>
      </c>
      <c r="B3" s="85" t="s">
        <v>44</v>
      </c>
      <c r="C3" s="86"/>
      <c r="D3" s="86"/>
      <c r="E3" s="86"/>
      <c r="F3" s="86"/>
      <c r="G3" s="86"/>
      <c r="H3" s="87"/>
    </row>
    <row r="4" spans="1:11" ht="15" customHeight="1" x14ac:dyDescent="0.25">
      <c r="A4" s="92"/>
      <c r="B4" s="94" t="s">
        <v>1</v>
      </c>
      <c r="C4" s="94" t="s">
        <v>13</v>
      </c>
      <c r="D4" s="91" t="s">
        <v>14</v>
      </c>
      <c r="E4" s="85" t="s">
        <v>2</v>
      </c>
      <c r="F4" s="87"/>
      <c r="G4" s="85" t="s">
        <v>24</v>
      </c>
      <c r="H4" s="87"/>
    </row>
    <row r="5" spans="1:11" ht="15" customHeight="1" x14ac:dyDescent="0.25">
      <c r="A5" s="93"/>
      <c r="B5" s="95"/>
      <c r="C5" s="95"/>
      <c r="D5" s="93"/>
      <c r="E5" s="66" t="s">
        <v>98</v>
      </c>
      <c r="F5" s="66" t="s">
        <v>99</v>
      </c>
      <c r="G5" s="66" t="s">
        <v>98</v>
      </c>
      <c r="H5" s="66" t="s">
        <v>99</v>
      </c>
    </row>
    <row r="6" spans="1:11" ht="15" customHeight="1" x14ac:dyDescent="0.25">
      <c r="A6" s="25">
        <v>1</v>
      </c>
      <c r="B6" s="25">
        <v>2</v>
      </c>
      <c r="C6" s="25" t="s">
        <v>146</v>
      </c>
      <c r="D6" s="25" t="s">
        <v>147</v>
      </c>
      <c r="E6" s="25" t="s">
        <v>148</v>
      </c>
      <c r="F6" s="25" t="s">
        <v>149</v>
      </c>
      <c r="G6" s="25" t="s">
        <v>150</v>
      </c>
      <c r="H6" s="25" t="s">
        <v>151</v>
      </c>
    </row>
    <row r="7" spans="1:11" ht="15" customHeight="1" x14ac:dyDescent="0.25">
      <c r="A7" s="27" t="s">
        <v>15</v>
      </c>
      <c r="B7" s="33" t="s">
        <v>152</v>
      </c>
      <c r="C7" s="34" t="s">
        <v>153</v>
      </c>
      <c r="D7" s="35" t="s">
        <v>154</v>
      </c>
      <c r="E7" s="36">
        <f>[1]tab.1!C42/[1]tab.1!C46</f>
        <v>41.517535022435801</v>
      </c>
      <c r="F7" s="36">
        <f>[1]tab.1!D42/[1]tab.1!D46</f>
        <v>44.142729193246268</v>
      </c>
      <c r="G7" s="36">
        <f>[1]tab.1!F42/([1]tab.1!F48+[1]tab.1!F50)</f>
        <v>44.302029173494631</v>
      </c>
      <c r="H7" s="36">
        <f>[1]tab.1!G42/([1]tab.1!G48+[1]tab.1!G50)</f>
        <v>44.804089184783074</v>
      </c>
    </row>
    <row r="8" spans="1:11" ht="15" customHeight="1" x14ac:dyDescent="0.25">
      <c r="A8" s="27" t="s">
        <v>16</v>
      </c>
      <c r="B8" s="33" t="s">
        <v>155</v>
      </c>
      <c r="C8" s="34" t="s">
        <v>50</v>
      </c>
      <c r="D8" s="37" t="s">
        <v>156</v>
      </c>
      <c r="E8" s="28">
        <f>[1]tab.1!C42</f>
        <v>87354960.356363192</v>
      </c>
      <c r="F8" s="28">
        <f>[1]tab.1!D42</f>
        <v>97114004.225141793</v>
      </c>
      <c r="G8" s="28">
        <f>[1]tab.1!F42</f>
        <v>159309084.60483658</v>
      </c>
      <c r="H8" s="28">
        <f>[1]tab.1!G42</f>
        <v>155022148.57934943</v>
      </c>
    </row>
    <row r="9" spans="1:11" ht="15" customHeight="1" x14ac:dyDescent="0.25">
      <c r="A9" s="27" t="s">
        <v>17</v>
      </c>
      <c r="B9" s="33" t="s">
        <v>41</v>
      </c>
      <c r="C9" s="34" t="s">
        <v>50</v>
      </c>
      <c r="D9" s="37"/>
      <c r="E9" s="28">
        <f>+E12-E8</f>
        <v>8702864.0566368103</v>
      </c>
      <c r="F9" s="28">
        <f t="shared" ref="F9:H9" si="0">+F12-F8</f>
        <v>2892071.9003934562</v>
      </c>
      <c r="G9" s="28">
        <f t="shared" si="0"/>
        <v>5864823.9377634525</v>
      </c>
      <c r="H9" s="28">
        <f t="shared" si="0"/>
        <v>4490707.51458323</v>
      </c>
    </row>
    <row r="10" spans="1:11" ht="15" customHeight="1" x14ac:dyDescent="0.25">
      <c r="A10" s="68" t="s">
        <v>18</v>
      </c>
      <c r="B10" s="38" t="s">
        <v>157</v>
      </c>
      <c r="C10" s="39" t="s">
        <v>20</v>
      </c>
      <c r="D10" s="40" t="s">
        <v>158</v>
      </c>
      <c r="E10" s="41">
        <f>IFERROR(E9/(E8/100),0)</f>
        <v>9.9626443892065346</v>
      </c>
      <c r="F10" s="41">
        <f>IFERROR(F9/(F8/100),0)</f>
        <v>2.9780173554461773</v>
      </c>
      <c r="G10" s="41">
        <f>IFERROR(G9/(G8/100),0)</f>
        <v>3.6814121130072692</v>
      </c>
      <c r="H10" s="41">
        <f>IFERROR(H9/(H8/100),0)</f>
        <v>2.8968167166671814</v>
      </c>
    </row>
    <row r="11" spans="1:11" ht="15" customHeight="1" x14ac:dyDescent="0.25">
      <c r="A11" s="68" t="s">
        <v>19</v>
      </c>
      <c r="B11" s="38" t="s">
        <v>159</v>
      </c>
      <c r="C11" s="39" t="s">
        <v>50</v>
      </c>
      <c r="D11" s="40"/>
      <c r="E11" s="31">
        <v>0</v>
      </c>
      <c r="F11" s="31">
        <v>0</v>
      </c>
      <c r="G11" s="31">
        <v>0</v>
      </c>
      <c r="H11" s="31">
        <v>0</v>
      </c>
    </row>
    <row r="12" spans="1:11" ht="15" customHeight="1" x14ac:dyDescent="0.25">
      <c r="A12" s="27" t="s">
        <v>21</v>
      </c>
      <c r="B12" s="27" t="s">
        <v>42</v>
      </c>
      <c r="C12" s="34" t="s">
        <v>50</v>
      </c>
      <c r="D12" s="37" t="s">
        <v>160</v>
      </c>
      <c r="E12" s="28">
        <v>96057824.413000003</v>
      </c>
      <c r="F12" s="28">
        <v>100006076.12553525</v>
      </c>
      <c r="G12" s="28">
        <v>165173908.54260004</v>
      </c>
      <c r="H12" s="28">
        <v>159512856.09393266</v>
      </c>
    </row>
    <row r="13" spans="1:11" ht="15" customHeight="1" x14ac:dyDescent="0.25">
      <c r="A13" s="68" t="s">
        <v>22</v>
      </c>
      <c r="B13" s="68" t="s">
        <v>161</v>
      </c>
      <c r="C13" s="39" t="s">
        <v>51</v>
      </c>
      <c r="D13" s="40" t="s">
        <v>162</v>
      </c>
      <c r="E13" s="31">
        <f>[1]tab.1!C46</f>
        <v>2104049.7782239998</v>
      </c>
      <c r="F13" s="31">
        <f>[1]tab.1!D46</f>
        <v>2200000</v>
      </c>
      <c r="G13" s="31">
        <f>[1]tab.1!F48+[1]tab.1!F50</f>
        <v>3595977.1499619996</v>
      </c>
      <c r="H13" s="31">
        <f>[1]tab.1!G48+[1]tab.1!G50</f>
        <v>3460000</v>
      </c>
    </row>
    <row r="14" spans="1:11" ht="15" customHeight="1" x14ac:dyDescent="0.25">
      <c r="A14" s="27" t="s">
        <v>23</v>
      </c>
      <c r="B14" s="27" t="s">
        <v>43</v>
      </c>
      <c r="C14" s="34" t="s">
        <v>153</v>
      </c>
      <c r="D14" s="37" t="s">
        <v>163</v>
      </c>
      <c r="E14" s="42">
        <f>IFERROR(E12/E13,0)</f>
        <v>45.653779395885358</v>
      </c>
      <c r="F14" s="42">
        <f>IFERROR(F12/F13,0)</f>
        <v>45.457307329788748</v>
      </c>
      <c r="G14" s="42">
        <f>IFERROR(G12/G13,0)</f>
        <v>45.932969441795677</v>
      </c>
      <c r="H14" s="42">
        <f>IFERROR(H12/H13,0)</f>
        <v>46.101981530038337</v>
      </c>
    </row>
    <row r="15" spans="1:11" s="18" customFormat="1" ht="15" customHeight="1" x14ac:dyDescent="0.25">
      <c r="A15" s="27" t="s">
        <v>47</v>
      </c>
      <c r="B15" s="27" t="s">
        <v>164</v>
      </c>
      <c r="C15" s="34" t="s">
        <v>153</v>
      </c>
      <c r="D15" s="37" t="s">
        <v>165</v>
      </c>
      <c r="E15" s="42">
        <f>E14*(1+$J$2)</f>
        <v>52.50184630526816</v>
      </c>
      <c r="F15" s="42">
        <f>F14*(1+$J$2)</f>
        <v>52.275903429257056</v>
      </c>
      <c r="G15" s="42">
        <f>G14*(1+$J$2)</f>
        <v>52.822914858065026</v>
      </c>
      <c r="H15" s="42">
        <f>H14*(1+$J$2)</f>
        <v>53.017278759544084</v>
      </c>
    </row>
    <row r="16" spans="1:11" s="18" customFormat="1" ht="15" customHeight="1" x14ac:dyDescent="0.25">
      <c r="A16" s="102" t="s">
        <v>166</v>
      </c>
      <c r="B16" s="102" t="s">
        <v>167</v>
      </c>
      <c r="C16" s="97" t="s">
        <v>168</v>
      </c>
      <c r="D16" s="98"/>
      <c r="E16" s="94" t="str">
        <f>CONCATENATE("Tvorba za rok ",$K$2," Vod.")</f>
        <v>Tvorba za rok 2019 Vod.</v>
      </c>
      <c r="F16" s="94" t="str">
        <f>CONCATENATE("Čerpání za rok ",$K$2," Vod.")</f>
        <v>Čerpání za rok 2019 Vod.</v>
      </c>
      <c r="G16" s="94" t="str">
        <f>CONCATENATE("Tvorba za rok ",$K$2," Kan.")</f>
        <v>Tvorba za rok 2019 Kan.</v>
      </c>
      <c r="H16" s="94" t="str">
        <f>CONCATENATE("Čerpání za rok ",$K$2," Kan.")</f>
        <v>Čerpání za rok 2019 Kan.</v>
      </c>
    </row>
    <row r="17" spans="1:8" s="26" customFormat="1" ht="15" customHeight="1" x14ac:dyDescent="0.25">
      <c r="A17" s="102"/>
      <c r="B17" s="102"/>
      <c r="C17" s="97" t="s">
        <v>169</v>
      </c>
      <c r="D17" s="98"/>
      <c r="E17" s="96"/>
      <c r="F17" s="96"/>
      <c r="G17" s="96"/>
      <c r="H17" s="96"/>
    </row>
    <row r="18" spans="1:8" s="29" customFormat="1" ht="15" customHeight="1" x14ac:dyDescent="0.25">
      <c r="A18" s="102"/>
      <c r="B18" s="102"/>
      <c r="C18" s="99" t="s">
        <v>50</v>
      </c>
      <c r="D18" s="31"/>
      <c r="E18" s="95"/>
      <c r="F18" s="95"/>
      <c r="G18" s="95"/>
      <c r="H18" s="95"/>
    </row>
    <row r="19" spans="1:8" ht="15" customHeight="1" x14ac:dyDescent="0.25">
      <c r="A19" s="102"/>
      <c r="B19" s="102"/>
      <c r="C19" s="100"/>
      <c r="D19" s="31"/>
      <c r="E19" s="31"/>
      <c r="F19" s="31"/>
      <c r="G19" s="31"/>
      <c r="H19" s="31"/>
    </row>
    <row r="20" spans="1:8" ht="15" customHeight="1" x14ac:dyDescent="0.25"/>
    <row r="21" spans="1:8" ht="15" hidden="1" customHeight="1" x14ac:dyDescent="0.25">
      <c r="A21" s="43" t="s">
        <v>170</v>
      </c>
    </row>
    <row r="22" spans="1:8" ht="15" hidden="1" customHeight="1" x14ac:dyDescent="0.25">
      <c r="A22" s="101" t="s">
        <v>171</v>
      </c>
      <c r="B22" s="101"/>
      <c r="C22" s="101"/>
      <c r="D22" s="101"/>
      <c r="E22" s="101"/>
      <c r="F22" s="101"/>
      <c r="G22" s="101"/>
      <c r="H22" s="101"/>
    </row>
    <row r="23" spans="1:8" s="29" customFormat="1" ht="15" hidden="1" customHeight="1" x14ac:dyDescent="0.25">
      <c r="A23" s="101"/>
      <c r="B23" s="101"/>
      <c r="C23" s="101"/>
      <c r="D23" s="101"/>
      <c r="E23" s="101"/>
      <c r="F23" s="101"/>
      <c r="G23" s="101"/>
      <c r="H23" s="101"/>
    </row>
    <row r="24" spans="1:8" ht="15" hidden="1" customHeight="1" x14ac:dyDescent="0.25">
      <c r="A24" s="101"/>
      <c r="B24" s="101"/>
      <c r="C24" s="101"/>
      <c r="D24" s="101"/>
      <c r="E24" s="101"/>
      <c r="F24" s="101"/>
      <c r="G24" s="101"/>
      <c r="H24" s="101"/>
    </row>
    <row r="25" spans="1:8" ht="15" hidden="1" customHeight="1" x14ac:dyDescent="0.25">
      <c r="A25" s="101"/>
      <c r="B25" s="101"/>
      <c r="C25" s="101"/>
      <c r="D25" s="101"/>
      <c r="E25" s="101"/>
      <c r="F25" s="101"/>
      <c r="G25" s="101"/>
      <c r="H25" s="101"/>
    </row>
    <row r="26" spans="1:8" ht="15" hidden="1" customHeight="1" x14ac:dyDescent="0.25"/>
    <row r="27" spans="1:8" ht="15" hidden="1" customHeight="1" collapsed="1" x14ac:dyDescent="0.25">
      <c r="A27" s="44" t="s">
        <v>6</v>
      </c>
      <c r="B27" s="45"/>
      <c r="C27" s="45"/>
      <c r="D27" s="44" t="s">
        <v>172</v>
      </c>
      <c r="E27" s="45"/>
      <c r="F27" s="45"/>
      <c r="G27" s="45"/>
      <c r="H27" s="46"/>
    </row>
    <row r="28" spans="1:8" ht="15" hidden="1" customHeight="1" x14ac:dyDescent="0.25">
      <c r="A28" s="44" t="s">
        <v>5</v>
      </c>
      <c r="B28" s="45"/>
      <c r="C28" s="45"/>
      <c r="D28" s="44"/>
      <c r="E28" s="45"/>
      <c r="F28" s="45"/>
      <c r="G28" s="45"/>
      <c r="H28" s="46"/>
    </row>
    <row r="29" spans="1:8" ht="15" hidden="1" customHeight="1" x14ac:dyDescent="0.25">
      <c r="A29" s="44" t="s">
        <v>173</v>
      </c>
      <c r="B29" s="45"/>
      <c r="C29" s="45"/>
      <c r="D29" s="44"/>
      <c r="E29" s="45"/>
      <c r="F29" s="45"/>
      <c r="G29" s="45"/>
      <c r="H29" s="46"/>
    </row>
    <row r="30" spans="1:8" ht="15" hidden="1" customHeight="1" x14ac:dyDescent="0.25">
      <c r="A30" s="44" t="s">
        <v>174</v>
      </c>
      <c r="B30" s="45"/>
      <c r="C30" s="45"/>
      <c r="D30" s="44"/>
      <c r="E30" s="45"/>
      <c r="F30" s="45"/>
      <c r="G30" s="45"/>
      <c r="H30" s="46"/>
    </row>
    <row r="31" spans="1:8" ht="15" hidden="1" customHeight="1" x14ac:dyDescent="0.25">
      <c r="A31" s="44" t="s">
        <v>12</v>
      </c>
      <c r="B31" s="45"/>
      <c r="C31" s="47"/>
      <c r="D31" s="48"/>
      <c r="E31" s="47"/>
      <c r="F31" s="47"/>
      <c r="G31" s="47"/>
      <c r="H31" s="49"/>
    </row>
    <row r="32" spans="1:8" ht="15" hidden="1" customHeight="1" x14ac:dyDescent="0.25">
      <c r="A32" s="44" t="s">
        <v>175</v>
      </c>
      <c r="B32" s="45"/>
      <c r="C32" s="45"/>
      <c r="D32" s="44"/>
      <c r="E32" s="45"/>
      <c r="F32" s="45"/>
      <c r="G32" s="45"/>
      <c r="H32" s="46"/>
    </row>
    <row r="33" spans="1:8" ht="15" hidden="1" customHeight="1" x14ac:dyDescent="0.25"/>
    <row r="34" spans="1:8" ht="15" hidden="1" customHeight="1" x14ac:dyDescent="0.25"/>
    <row r="35" spans="1:8" ht="15" customHeight="1" x14ac:dyDescent="0.25">
      <c r="H35" s="67" t="s">
        <v>176</v>
      </c>
    </row>
    <row r="36" spans="1:8" ht="15" customHeight="1" x14ac:dyDescent="0.25">
      <c r="A36" s="91" t="s">
        <v>0</v>
      </c>
      <c r="B36" s="85" t="s">
        <v>177</v>
      </c>
      <c r="C36" s="86"/>
      <c r="D36" s="86"/>
      <c r="E36" s="86"/>
      <c r="F36" s="86"/>
      <c r="G36" s="86"/>
      <c r="H36" s="87"/>
    </row>
    <row r="37" spans="1:8" ht="15" customHeight="1" x14ac:dyDescent="0.25">
      <c r="A37" s="92"/>
      <c r="B37" s="94" t="s">
        <v>1</v>
      </c>
      <c r="C37" s="94" t="s">
        <v>13</v>
      </c>
      <c r="D37" s="91" t="s">
        <v>14</v>
      </c>
      <c r="E37" s="85" t="s">
        <v>2</v>
      </c>
      <c r="F37" s="87"/>
      <c r="G37" s="85" t="s">
        <v>24</v>
      </c>
      <c r="H37" s="87"/>
    </row>
    <row r="38" spans="1:8" ht="15" customHeight="1" x14ac:dyDescent="0.25">
      <c r="A38" s="93"/>
      <c r="B38" s="95"/>
      <c r="C38" s="95"/>
      <c r="D38" s="93"/>
      <c r="E38" s="66" t="s">
        <v>98</v>
      </c>
      <c r="F38" s="66" t="s">
        <v>99</v>
      </c>
      <c r="G38" s="66" t="s">
        <v>98</v>
      </c>
      <c r="H38" s="66" t="s">
        <v>99</v>
      </c>
    </row>
    <row r="39" spans="1:8" ht="15" customHeight="1" x14ac:dyDescent="0.25">
      <c r="A39" s="25">
        <v>1</v>
      </c>
      <c r="B39" s="25">
        <v>2</v>
      </c>
      <c r="C39" s="25" t="s">
        <v>146</v>
      </c>
      <c r="D39" s="25" t="s">
        <v>147</v>
      </c>
      <c r="E39" s="25" t="s">
        <v>178</v>
      </c>
      <c r="F39" s="25" t="s">
        <v>179</v>
      </c>
      <c r="G39" s="25" t="s">
        <v>180</v>
      </c>
      <c r="H39" s="25" t="s">
        <v>181</v>
      </c>
    </row>
    <row r="40" spans="1:8" ht="15" customHeight="1" x14ac:dyDescent="0.25">
      <c r="A40" s="27" t="s">
        <v>182</v>
      </c>
      <c r="B40" s="33" t="s">
        <v>183</v>
      </c>
      <c r="C40" s="34" t="s">
        <v>50</v>
      </c>
      <c r="D40" s="37" t="s">
        <v>184</v>
      </c>
      <c r="E40" s="50">
        <v>9476176.1899999995</v>
      </c>
      <c r="F40" s="50">
        <v>9476124</v>
      </c>
      <c r="G40" s="50">
        <v>23240687.82</v>
      </c>
      <c r="H40" s="50">
        <v>22946708</v>
      </c>
    </row>
    <row r="41" spans="1:8" ht="15" customHeight="1" x14ac:dyDescent="0.25">
      <c r="A41" s="68" t="s">
        <v>185</v>
      </c>
      <c r="B41" s="38" t="s">
        <v>186</v>
      </c>
      <c r="C41" s="39" t="s">
        <v>20</v>
      </c>
      <c r="D41" s="40" t="s">
        <v>187</v>
      </c>
      <c r="E41" s="41">
        <f>IFERROR((E40/E12)*100,0)</f>
        <v>9.8650747587799206</v>
      </c>
      <c r="F41" s="41">
        <f t="shared" ref="F41:H41" si="1">IFERROR((F40/F12)*100,0)</f>
        <v>9.4755482537929474</v>
      </c>
      <c r="G41" s="41">
        <f t="shared" si="1"/>
        <v>14.070435231001385</v>
      </c>
      <c r="H41" s="41">
        <f t="shared" si="1"/>
        <v>14.385491277572839</v>
      </c>
    </row>
    <row r="42" spans="1:8" ht="15" customHeight="1" x14ac:dyDescent="0.25">
      <c r="A42" s="27" t="s">
        <v>188</v>
      </c>
      <c r="B42" s="33" t="s">
        <v>189</v>
      </c>
      <c r="C42" s="34" t="s">
        <v>50</v>
      </c>
      <c r="D42" s="37" t="s">
        <v>190</v>
      </c>
      <c r="E42" s="50">
        <f>E12-E40</f>
        <v>86581648.223000005</v>
      </c>
      <c r="F42" s="50">
        <f t="shared" ref="F42:H42" si="2">F12-F40</f>
        <v>90529952.12553525</v>
      </c>
      <c r="G42" s="50">
        <f t="shared" si="2"/>
        <v>141933220.72260004</v>
      </c>
      <c r="H42" s="50">
        <f t="shared" si="2"/>
        <v>136566148.09393266</v>
      </c>
    </row>
    <row r="43" spans="1:8" ht="15" customHeight="1" x14ac:dyDescent="0.25">
      <c r="A43" s="68" t="s">
        <v>191</v>
      </c>
      <c r="B43" s="38" t="s">
        <v>192</v>
      </c>
      <c r="C43" s="39" t="s">
        <v>50</v>
      </c>
      <c r="D43" s="51" t="s">
        <v>193</v>
      </c>
      <c r="E43" s="52">
        <f>E8*(1-(E41/100))</f>
        <v>78737328.211705402</v>
      </c>
      <c r="F43" s="52">
        <f>F8*(1-(F41/100))</f>
        <v>87911919.89359796</v>
      </c>
      <c r="G43" s="52">
        <f>G8*(1-(G41/100))</f>
        <v>136893603.03841186</v>
      </c>
      <c r="H43" s="52">
        <f>H8*(1-(H41/100))</f>
        <v>132721450.91716111</v>
      </c>
    </row>
    <row r="44" spans="1:8" ht="15" customHeight="1" x14ac:dyDescent="0.25">
      <c r="A44" s="68" t="s">
        <v>194</v>
      </c>
      <c r="B44" s="38" t="s">
        <v>195</v>
      </c>
      <c r="C44" s="39" t="s">
        <v>50</v>
      </c>
      <c r="D44" s="51" t="s">
        <v>196</v>
      </c>
      <c r="E44" s="52">
        <f>E42-E43</f>
        <v>7844320.0112946033</v>
      </c>
      <c r="F44" s="52">
        <f t="shared" ref="F44:H44" si="3">F42-F43</f>
        <v>2618032.2319372892</v>
      </c>
      <c r="G44" s="52">
        <f t="shared" si="3"/>
        <v>5039617.6841881871</v>
      </c>
      <c r="H44" s="52">
        <f t="shared" si="3"/>
        <v>3844697.1767715514</v>
      </c>
    </row>
    <row r="45" spans="1:8" ht="15" customHeight="1" x14ac:dyDescent="0.25">
      <c r="A45" s="27" t="s">
        <v>197</v>
      </c>
      <c r="B45" s="27" t="s">
        <v>45</v>
      </c>
      <c r="C45" s="34" t="s">
        <v>153</v>
      </c>
      <c r="D45" s="53" t="s">
        <v>198</v>
      </c>
      <c r="E45" s="54">
        <f>IFERROR(E42/E13,0)</f>
        <v>41.149999928272806</v>
      </c>
      <c r="F45" s="54">
        <f>ROUND(IFERROR(F42/F13,0),3)</f>
        <v>41.15</v>
      </c>
      <c r="G45" s="54">
        <f t="shared" ref="G45:H45" si="4">IFERROR(G42/G13,0)</f>
        <v>39.47000072681216</v>
      </c>
      <c r="H45" s="54">
        <f t="shared" si="4"/>
        <v>39.469984998246431</v>
      </c>
    </row>
    <row r="46" spans="1:8" ht="15" customHeight="1" x14ac:dyDescent="0.25">
      <c r="A46" s="27" t="s">
        <v>199</v>
      </c>
      <c r="B46" s="27" t="s">
        <v>46</v>
      </c>
      <c r="C46" s="34" t="s">
        <v>153</v>
      </c>
      <c r="D46" s="37" t="s">
        <v>200</v>
      </c>
      <c r="E46" s="42">
        <f>E45*(1+$J$2)</f>
        <v>47.322499917513724</v>
      </c>
      <c r="F46" s="42">
        <f>F45*(1+$J$2)</f>
        <v>47.322499999999998</v>
      </c>
      <c r="G46" s="42">
        <f t="shared" ref="G46:H46" si="5">G45*(1+$J$2)</f>
        <v>45.390500835833983</v>
      </c>
      <c r="H46" s="42">
        <f t="shared" si="5"/>
        <v>45.390482747983391</v>
      </c>
    </row>
    <row r="47" spans="1:8" ht="15" customHeight="1" x14ac:dyDescent="0.25">
      <c r="A47" s="103" t="s">
        <v>201</v>
      </c>
      <c r="B47" s="105" t="s">
        <v>202</v>
      </c>
      <c r="C47" s="105"/>
      <c r="D47" s="105"/>
      <c r="E47" s="107" t="s">
        <v>54</v>
      </c>
      <c r="F47" s="107" t="s">
        <v>54</v>
      </c>
      <c r="G47" s="107" t="s">
        <v>54</v>
      </c>
      <c r="H47" s="107" t="s">
        <v>54</v>
      </c>
    </row>
    <row r="48" spans="1:8" ht="15" customHeight="1" x14ac:dyDescent="0.25">
      <c r="A48" s="104"/>
      <c r="B48" s="106"/>
      <c r="C48" s="106"/>
      <c r="D48" s="106"/>
      <c r="E48" s="108"/>
      <c r="F48" s="108"/>
      <c r="G48" s="108"/>
      <c r="H48" s="108"/>
    </row>
    <row r="49" spans="1:8" ht="15" customHeight="1" x14ac:dyDescent="0.25"/>
    <row r="50" spans="1:8" ht="15" customHeight="1" x14ac:dyDescent="0.25">
      <c r="A50" s="44" t="s">
        <v>6</v>
      </c>
      <c r="B50" s="45"/>
      <c r="C50" s="45"/>
      <c r="D50" s="44" t="s">
        <v>77</v>
      </c>
      <c r="E50" s="45"/>
      <c r="F50" s="45"/>
      <c r="G50" s="45"/>
      <c r="H50" s="46"/>
    </row>
    <row r="51" spans="1:8" ht="15" customHeight="1" x14ac:dyDescent="0.25">
      <c r="A51" s="44" t="s">
        <v>5</v>
      </c>
      <c r="B51" s="45"/>
      <c r="C51" s="45"/>
      <c r="D51" s="44" t="s">
        <v>52</v>
      </c>
      <c r="E51" s="45"/>
      <c r="F51" s="45"/>
      <c r="G51" s="45"/>
      <c r="H51" s="46"/>
    </row>
    <row r="52" spans="1:8" ht="15" customHeight="1" x14ac:dyDescent="0.25">
      <c r="A52" s="44" t="s">
        <v>173</v>
      </c>
      <c r="B52" s="45"/>
      <c r="C52" s="45"/>
      <c r="D52" s="55">
        <v>387761160</v>
      </c>
      <c r="E52" s="45"/>
      <c r="F52" s="45"/>
      <c r="G52" s="45"/>
      <c r="H52" s="46"/>
    </row>
    <row r="53" spans="1:8" ht="15" customHeight="1" x14ac:dyDescent="0.25">
      <c r="A53" s="44" t="s">
        <v>174</v>
      </c>
      <c r="B53" s="45"/>
      <c r="C53" s="45"/>
      <c r="D53" s="56" t="s">
        <v>203</v>
      </c>
      <c r="E53" s="45"/>
      <c r="F53" s="45"/>
      <c r="G53" s="45"/>
      <c r="H53" s="46"/>
    </row>
    <row r="54" spans="1:8" ht="15" customHeight="1" x14ac:dyDescent="0.25">
      <c r="A54" s="44" t="s">
        <v>12</v>
      </c>
      <c r="B54" s="45"/>
      <c r="C54" s="47"/>
      <c r="D54" s="48"/>
      <c r="E54" s="47"/>
      <c r="F54" s="47"/>
      <c r="G54" s="47"/>
      <c r="H54" s="49"/>
    </row>
    <row r="55" spans="1:8" ht="15" customHeight="1" x14ac:dyDescent="0.25">
      <c r="A55" s="44" t="s">
        <v>175</v>
      </c>
      <c r="B55" s="45"/>
      <c r="C55" s="45"/>
      <c r="D55" s="44" t="s">
        <v>53</v>
      </c>
      <c r="E55" s="45"/>
      <c r="F55" s="45"/>
      <c r="G55" s="45"/>
      <c r="H55" s="46"/>
    </row>
    <row r="56" spans="1:8" ht="15" customHeight="1" x14ac:dyDescent="0.25"/>
    <row r="57" spans="1:8" ht="15" hidden="1" customHeight="1" x14ac:dyDescent="0.25">
      <c r="A57" s="57" t="s">
        <v>204</v>
      </c>
    </row>
    <row r="58" spans="1:8" ht="15" hidden="1" customHeight="1" x14ac:dyDescent="0.25">
      <c r="A58" s="16" t="s">
        <v>205</v>
      </c>
    </row>
    <row r="59" spans="1:8" ht="15" hidden="1" customHeight="1" x14ac:dyDescent="0.25">
      <c r="A59" s="57" t="s">
        <v>206</v>
      </c>
    </row>
    <row r="60" spans="1:8" ht="15" hidden="1" customHeight="1" x14ac:dyDescent="0.25"/>
    <row r="61" spans="1:8" ht="15" hidden="1" customHeight="1" x14ac:dyDescent="0.25">
      <c r="A61" s="58" t="s">
        <v>207</v>
      </c>
    </row>
    <row r="62" spans="1:8" ht="15" hidden="1" customHeight="1" x14ac:dyDescent="0.25">
      <c r="A62" s="109" t="s">
        <v>208</v>
      </c>
      <c r="B62" s="110" t="s">
        <v>209</v>
      </c>
      <c r="C62" s="110"/>
      <c r="D62" s="110"/>
      <c r="E62" s="110"/>
      <c r="F62" s="110"/>
      <c r="G62" s="110"/>
      <c r="H62" s="110"/>
    </row>
    <row r="63" spans="1:8" ht="15" hidden="1" customHeight="1" x14ac:dyDescent="0.25">
      <c r="A63" s="109"/>
      <c r="B63" s="110"/>
      <c r="C63" s="110"/>
      <c r="D63" s="110"/>
      <c r="E63" s="110"/>
      <c r="F63" s="110"/>
      <c r="G63" s="110"/>
      <c r="H63" s="110"/>
    </row>
    <row r="64" spans="1:8" ht="15" hidden="1" customHeight="1" x14ac:dyDescent="0.25">
      <c r="A64" s="109"/>
      <c r="B64" s="110"/>
      <c r="C64" s="110"/>
      <c r="D64" s="110"/>
      <c r="E64" s="110"/>
      <c r="F64" s="110"/>
      <c r="G64" s="110"/>
      <c r="H64" s="110"/>
    </row>
    <row r="65" spans="1:8" ht="15" hidden="1" customHeight="1" x14ac:dyDescent="0.25">
      <c r="A65" s="111" t="s">
        <v>210</v>
      </c>
      <c r="B65" s="110" t="s">
        <v>211</v>
      </c>
      <c r="C65" s="110"/>
      <c r="D65" s="110"/>
      <c r="E65" s="110"/>
      <c r="F65" s="110"/>
      <c r="G65" s="110"/>
      <c r="H65" s="110"/>
    </row>
    <row r="66" spans="1:8" ht="15" hidden="1" customHeight="1" x14ac:dyDescent="0.25">
      <c r="A66" s="111"/>
      <c r="B66" s="110"/>
      <c r="C66" s="110"/>
      <c r="D66" s="110"/>
      <c r="E66" s="110"/>
      <c r="F66" s="110"/>
      <c r="G66" s="110"/>
      <c r="H66" s="110"/>
    </row>
    <row r="67" spans="1:8" ht="15" hidden="1" customHeight="1" x14ac:dyDescent="0.25">
      <c r="A67" s="111"/>
      <c r="B67" s="110"/>
      <c r="C67" s="110"/>
      <c r="D67" s="110"/>
      <c r="E67" s="110"/>
      <c r="F67" s="110"/>
      <c r="G67" s="110"/>
      <c r="H67" s="110"/>
    </row>
    <row r="68" spans="1:8" ht="15" hidden="1" customHeight="1" x14ac:dyDescent="0.25">
      <c r="A68" s="109" t="s">
        <v>212</v>
      </c>
      <c r="B68" s="110" t="s">
        <v>213</v>
      </c>
      <c r="C68" s="110"/>
      <c r="D68" s="110"/>
      <c r="E68" s="110"/>
      <c r="F68" s="110"/>
      <c r="G68" s="110"/>
      <c r="H68" s="110"/>
    </row>
    <row r="69" spans="1:8" ht="15" hidden="1" customHeight="1" x14ac:dyDescent="0.25">
      <c r="A69" s="109"/>
      <c r="B69" s="110"/>
      <c r="C69" s="110"/>
      <c r="D69" s="110"/>
      <c r="E69" s="110"/>
      <c r="F69" s="110"/>
      <c r="G69" s="110"/>
      <c r="H69" s="110"/>
    </row>
    <row r="70" spans="1:8" ht="15" hidden="1" customHeight="1" x14ac:dyDescent="0.25">
      <c r="A70" s="109"/>
      <c r="B70" s="110"/>
      <c r="C70" s="110"/>
      <c r="D70" s="110"/>
      <c r="E70" s="110"/>
      <c r="F70" s="110"/>
      <c r="G70" s="110"/>
      <c r="H70" s="110"/>
    </row>
    <row r="71" spans="1:8" ht="15" customHeight="1" x14ac:dyDescent="0.25"/>
    <row r="72" spans="1:8" ht="15" customHeight="1" x14ac:dyDescent="0.25"/>
    <row r="73" spans="1:8" ht="15" customHeight="1" x14ac:dyDescent="0.25"/>
  </sheetData>
  <mergeCells count="36">
    <mergeCell ref="A62:A64"/>
    <mergeCell ref="B62:H64"/>
    <mergeCell ref="A65:A67"/>
    <mergeCell ref="B65:H67"/>
    <mergeCell ref="A68:A70"/>
    <mergeCell ref="B68:H70"/>
    <mergeCell ref="G37:H37"/>
    <mergeCell ref="A47:A48"/>
    <mergeCell ref="B47:D48"/>
    <mergeCell ref="E47:E48"/>
    <mergeCell ref="F47:F48"/>
    <mergeCell ref="G47:G48"/>
    <mergeCell ref="H47:H48"/>
    <mergeCell ref="H16:H18"/>
    <mergeCell ref="C17:D17"/>
    <mergeCell ref="C18:C19"/>
    <mergeCell ref="A22:H25"/>
    <mergeCell ref="A36:A38"/>
    <mergeCell ref="B36:H36"/>
    <mergeCell ref="B37:B38"/>
    <mergeCell ref="C37:C38"/>
    <mergeCell ref="D37:D38"/>
    <mergeCell ref="E37:F37"/>
    <mergeCell ref="A16:A19"/>
    <mergeCell ref="B16:B19"/>
    <mergeCell ref="C16:D16"/>
    <mergeCell ref="E16:E18"/>
    <mergeCell ref="F16:F18"/>
    <mergeCell ref="G16:G18"/>
    <mergeCell ref="A3:A5"/>
    <mergeCell ref="B3:H3"/>
    <mergeCell ref="B4:B5"/>
    <mergeCell ref="C4:C5"/>
    <mergeCell ref="D4:D5"/>
    <mergeCell ref="E4:F4"/>
    <mergeCell ref="G4:H4"/>
  </mergeCells>
  <hyperlinks>
    <hyperlink ref="D53" r:id="rId1"/>
  </hyperlinks>
  <pageMargins left="0.70866141732283472" right="0.31496062992125984" top="0.78740157480314965" bottom="0.78740157480314965" header="0.31496062992125984" footer="0.31496062992125984"/>
  <pageSetup paperSize="9" scale="78" orientation="portrait" r:id="rId2"/>
  <headerFooter>
    <oddFooter>&amp;LVST - Příloha č.1  vyúčtování kalkulace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15"/>
  <sheetViews>
    <sheetView workbookViewId="0">
      <selection activeCell="B15" sqref="B15:H15"/>
    </sheetView>
  </sheetViews>
  <sheetFormatPr defaultRowHeight="13.2" x14ac:dyDescent="0.25"/>
  <cols>
    <col min="1" max="1" width="8" customWidth="1"/>
    <col min="2" max="2" width="12.88671875" customWidth="1"/>
    <col min="3" max="3" width="9.109375" customWidth="1"/>
    <col min="4" max="5" width="8.33203125" customWidth="1"/>
    <col min="6" max="6" width="9.88671875" customWidth="1"/>
    <col min="7" max="7" width="8.6640625" customWidth="1"/>
    <col min="8" max="8" width="12" customWidth="1"/>
  </cols>
  <sheetData>
    <row r="2" spans="2:8" ht="13.8" x14ac:dyDescent="0.25">
      <c r="B2" s="112" t="s">
        <v>219</v>
      </c>
      <c r="C2" s="112"/>
      <c r="D2" s="112"/>
      <c r="E2" s="112"/>
      <c r="F2" s="112"/>
      <c r="G2" s="112"/>
      <c r="H2" s="112"/>
    </row>
    <row r="3" spans="2:8" ht="13.8" x14ac:dyDescent="0.25">
      <c r="B3" s="1"/>
      <c r="C3" s="1"/>
      <c r="D3" s="1"/>
      <c r="E3" s="2" t="s">
        <v>56</v>
      </c>
      <c r="F3" s="1"/>
      <c r="G3" s="1"/>
      <c r="H3" s="1"/>
    </row>
    <row r="6" spans="2:8" ht="15" customHeight="1" x14ac:dyDescent="0.25">
      <c r="B6" s="116" t="s">
        <v>57</v>
      </c>
      <c r="C6" s="113" t="s">
        <v>220</v>
      </c>
      <c r="D6" s="113"/>
      <c r="E6" s="113"/>
      <c r="F6" s="113"/>
      <c r="G6" s="113"/>
      <c r="H6" s="113"/>
    </row>
    <row r="7" spans="2:8" ht="13.8" x14ac:dyDescent="0.25">
      <c r="B7" s="116"/>
      <c r="C7" s="114" t="s">
        <v>58</v>
      </c>
      <c r="D7" s="114"/>
      <c r="E7" s="114"/>
      <c r="F7" s="114" t="s">
        <v>59</v>
      </c>
      <c r="G7" s="114"/>
      <c r="H7" s="114"/>
    </row>
    <row r="8" spans="2:8" ht="16.8" x14ac:dyDescent="0.25">
      <c r="B8" s="116"/>
      <c r="C8" s="114" t="s">
        <v>60</v>
      </c>
      <c r="D8" s="114"/>
      <c r="E8" s="114"/>
      <c r="F8" s="114" t="s">
        <v>61</v>
      </c>
      <c r="G8" s="114"/>
      <c r="H8" s="114"/>
    </row>
    <row r="9" spans="2:8" ht="13.8" x14ac:dyDescent="0.25">
      <c r="B9" s="116"/>
      <c r="C9" s="12" t="s">
        <v>62</v>
      </c>
      <c r="D9" s="12" t="s">
        <v>63</v>
      </c>
      <c r="E9" s="12" t="s">
        <v>64</v>
      </c>
      <c r="F9" s="12" t="s">
        <v>62</v>
      </c>
      <c r="G9" s="12" t="s">
        <v>63</v>
      </c>
      <c r="H9" s="12" t="s">
        <v>64</v>
      </c>
    </row>
    <row r="10" spans="2:8" ht="13.8" x14ac:dyDescent="0.25">
      <c r="B10" s="12" t="s">
        <v>221</v>
      </c>
      <c r="C10" s="113">
        <v>80.62</v>
      </c>
      <c r="D10" s="114">
        <v>41.15</v>
      </c>
      <c r="E10" s="114">
        <v>39.47</v>
      </c>
      <c r="F10" s="13">
        <v>1812</v>
      </c>
      <c r="G10" s="14">
        <v>779</v>
      </c>
      <c r="H10" s="15">
        <v>1033</v>
      </c>
    </row>
    <row r="11" spans="2:8" ht="13.8" x14ac:dyDescent="0.25">
      <c r="B11" s="12" t="s">
        <v>222</v>
      </c>
      <c r="C11" s="113"/>
      <c r="D11" s="114"/>
      <c r="E11" s="114"/>
      <c r="F11" s="13">
        <v>6999</v>
      </c>
      <c r="G11" s="15">
        <v>2859</v>
      </c>
      <c r="H11" s="15">
        <v>4140</v>
      </c>
    </row>
    <row r="12" spans="2:8" ht="13.8" x14ac:dyDescent="0.25">
      <c r="B12" s="12" t="s">
        <v>223</v>
      </c>
      <c r="C12" s="113"/>
      <c r="D12" s="114"/>
      <c r="E12" s="114"/>
      <c r="F12" s="13">
        <v>15413</v>
      </c>
      <c r="G12" s="15">
        <v>6106</v>
      </c>
      <c r="H12" s="15">
        <v>9307</v>
      </c>
    </row>
    <row r="13" spans="2:8" ht="13.8" x14ac:dyDescent="0.25">
      <c r="B13" s="12" t="s">
        <v>224</v>
      </c>
      <c r="C13" s="113"/>
      <c r="D13" s="114"/>
      <c r="E13" s="114"/>
      <c r="F13" s="13">
        <v>28854</v>
      </c>
      <c r="G13" s="15">
        <v>11150</v>
      </c>
      <c r="H13" s="15">
        <v>17704</v>
      </c>
    </row>
    <row r="14" spans="2:8" ht="13.8" x14ac:dyDescent="0.25">
      <c r="B14" s="12" t="s">
        <v>225</v>
      </c>
      <c r="C14" s="113"/>
      <c r="D14" s="114"/>
      <c r="E14" s="114"/>
      <c r="F14" s="13">
        <v>131716</v>
      </c>
      <c r="G14" s="15">
        <v>47856</v>
      </c>
      <c r="H14" s="15">
        <v>83860</v>
      </c>
    </row>
    <row r="15" spans="2:8" ht="51.75" customHeight="1" x14ac:dyDescent="0.25">
      <c r="B15" s="115" t="s">
        <v>226</v>
      </c>
      <c r="C15" s="115"/>
      <c r="D15" s="115"/>
      <c r="E15" s="115"/>
      <c r="F15" s="115"/>
      <c r="G15" s="115"/>
      <c r="H15" s="115"/>
    </row>
  </sheetData>
  <mergeCells count="11">
    <mergeCell ref="B2:H2"/>
    <mergeCell ref="C10:C14"/>
    <mergeCell ref="D10:D14"/>
    <mergeCell ref="E10:E14"/>
    <mergeCell ref="B15:H15"/>
    <mergeCell ref="B6:B9"/>
    <mergeCell ref="C6:H6"/>
    <mergeCell ref="C7:E7"/>
    <mergeCell ref="F7:H7"/>
    <mergeCell ref="C8:E8"/>
    <mergeCell ref="F8:H8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B4" sqref="B4"/>
    </sheetView>
  </sheetViews>
  <sheetFormatPr defaultColWidth="8.88671875" defaultRowHeight="13.2" x14ac:dyDescent="0.25"/>
  <cols>
    <col min="1" max="1" width="73.5546875" style="11" customWidth="1"/>
    <col min="2" max="2" width="14" style="4" customWidth="1"/>
    <col min="3" max="16384" width="8.88671875" style="4"/>
  </cols>
  <sheetData>
    <row r="1" spans="1:5" x14ac:dyDescent="0.25">
      <c r="A1" s="3" t="s">
        <v>65</v>
      </c>
    </row>
    <row r="3" spans="1:5" ht="16.95" customHeight="1" x14ac:dyDescent="0.25">
      <c r="A3" s="64" t="s">
        <v>66</v>
      </c>
      <c r="B3" s="4" t="s">
        <v>67</v>
      </c>
    </row>
    <row r="4" spans="1:5" ht="16.95" customHeight="1" x14ac:dyDescent="0.25">
      <c r="A4" s="64" t="s">
        <v>214</v>
      </c>
      <c r="B4" s="63">
        <f>tab.2!G12</f>
        <v>165173908.54260004</v>
      </c>
    </row>
    <row r="5" spans="1:5" ht="16.95" customHeight="1" x14ac:dyDescent="0.25">
      <c r="A5" s="64" t="s">
        <v>68</v>
      </c>
      <c r="B5" s="63">
        <f>tab.1!F35</f>
        <v>531795.1</v>
      </c>
    </row>
    <row r="6" spans="1:5" ht="16.95" customHeight="1" x14ac:dyDescent="0.25">
      <c r="A6" s="5" t="s">
        <v>215</v>
      </c>
      <c r="B6" s="59">
        <f>1635773*45.91</f>
        <v>75098338.429999992</v>
      </c>
      <c r="C6" s="4" t="s">
        <v>217</v>
      </c>
    </row>
    <row r="7" spans="1:5" ht="16.95" customHeight="1" x14ac:dyDescent="0.25">
      <c r="A7" s="5"/>
      <c r="B7" s="61">
        <f>B8*45.91</f>
        <v>28902273.219999999</v>
      </c>
      <c r="C7" s="4" t="s">
        <v>78</v>
      </c>
    </row>
    <row r="8" spans="1:5" ht="16.95" customHeight="1" x14ac:dyDescent="0.25">
      <c r="A8" s="5"/>
      <c r="B8" s="61">
        <v>629542</v>
      </c>
      <c r="C8" s="4" t="s">
        <v>51</v>
      </c>
    </row>
    <row r="9" spans="1:5" ht="28.95" customHeight="1" x14ac:dyDescent="0.3">
      <c r="A9" s="7" t="s">
        <v>69</v>
      </c>
      <c r="B9" s="4" t="s">
        <v>67</v>
      </c>
    </row>
    <row r="10" spans="1:5" ht="16.95" customHeight="1" x14ac:dyDescent="0.25">
      <c r="A10" s="5" t="s">
        <v>70</v>
      </c>
      <c r="B10" s="8">
        <f>tab.1!F24/tab.1!F51</f>
        <v>0.51363314230185153</v>
      </c>
      <c r="C10" s="62"/>
      <c r="E10" s="62"/>
    </row>
    <row r="11" spans="1:5" x14ac:dyDescent="0.25">
      <c r="A11" s="9"/>
      <c r="B11" s="10"/>
      <c r="E11" s="62"/>
    </row>
    <row r="12" spans="1:5" ht="14.4" x14ac:dyDescent="0.3">
      <c r="A12" s="7" t="s">
        <v>71</v>
      </c>
      <c r="B12" s="4" t="s">
        <v>67</v>
      </c>
      <c r="E12" s="62"/>
    </row>
    <row r="13" spans="1:5" ht="14.4" x14ac:dyDescent="0.3">
      <c r="A13" s="7" t="s">
        <v>216</v>
      </c>
      <c r="B13" s="6">
        <f>tab.2!E12</f>
        <v>96057824.413000003</v>
      </c>
      <c r="E13" s="62"/>
    </row>
    <row r="14" spans="1:5" ht="14.4" x14ac:dyDescent="0.3">
      <c r="A14" s="7" t="s">
        <v>72</v>
      </c>
      <c r="B14" s="8">
        <f>tab.1!C20/tab.1!C52</f>
        <v>15.607687684775325</v>
      </c>
      <c r="C14" s="62"/>
      <c r="E14" s="65"/>
    </row>
    <row r="15" spans="1:5" ht="28.8" x14ac:dyDescent="0.3">
      <c r="A15" s="7" t="s">
        <v>73</v>
      </c>
      <c r="B15" s="4" t="s">
        <v>67</v>
      </c>
      <c r="E15" s="62"/>
    </row>
    <row r="16" spans="1:5" ht="14.4" x14ac:dyDescent="0.3">
      <c r="A16" s="7" t="s">
        <v>74</v>
      </c>
      <c r="B16" s="60">
        <v>41349072</v>
      </c>
      <c r="C16" s="4" t="s">
        <v>75</v>
      </c>
      <c r="E16" s="62"/>
    </row>
    <row r="17" spans="2:5" ht="14.4" x14ac:dyDescent="0.3">
      <c r="B17" s="60">
        <v>49050731</v>
      </c>
      <c r="C17" s="4" t="s">
        <v>76</v>
      </c>
      <c r="E17" s="62"/>
    </row>
  </sheetData>
  <pageMargins left="0.7" right="0.7" top="0.78740157499999996" bottom="0.78740157499999996" header="0.3" footer="0.3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tab.1</vt:lpstr>
      <vt:lpstr>tab.2</vt:lpstr>
      <vt:lpstr>Ceny 2018</vt:lpstr>
      <vt:lpstr>Podklady</vt:lpstr>
      <vt:lpstr>tab.1!Oblast_tisku</vt:lpstr>
      <vt:lpstr>tab.2!Oblast_tisku</vt:lpstr>
    </vt:vector>
  </TitlesOfParts>
  <Company>1.JVS,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Faltová</dc:creator>
  <cp:lastModifiedBy>Fučík Václav</cp:lastModifiedBy>
  <cp:lastPrinted>2018-12-14T09:27:14Z</cp:lastPrinted>
  <dcterms:created xsi:type="dcterms:W3CDTF">1999-11-25T12:54:37Z</dcterms:created>
  <dcterms:modified xsi:type="dcterms:W3CDTF">2019-12-20T10:29:48Z</dcterms:modified>
</cp:coreProperties>
</file>